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360" windowWidth="18820" windowHeight="70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M11" i="1" l="1"/>
  <c r="N9" i="1" s="1"/>
  <c r="N3" i="1" l="1"/>
  <c r="N7" i="1"/>
  <c r="N4" i="1"/>
  <c r="N8" i="1"/>
  <c r="N5" i="1"/>
  <c r="N6" i="1"/>
  <c r="N11" i="1" l="1"/>
</calcChain>
</file>

<file path=xl/sharedStrings.xml><?xml version="1.0" encoding="utf-8"?>
<sst xmlns="http://schemas.openxmlformats.org/spreadsheetml/2006/main" count="340" uniqueCount="176">
  <si>
    <t>ATCC Susp</t>
  </si>
  <si>
    <t>ATCC Ad</t>
  </si>
  <si>
    <t>ECCAC Susp</t>
  </si>
  <si>
    <t>ECCAC Ad</t>
  </si>
  <si>
    <t>(p-value)</t>
  </si>
  <si>
    <t>z-score</t>
  </si>
  <si>
    <t>Intracellular &amp; second messanger signaling</t>
  </si>
  <si>
    <t>Others</t>
  </si>
  <si>
    <t>Glioblastoma Multiforme Signaling</t>
  </si>
  <si>
    <t>Cancer</t>
  </si>
  <si>
    <t>Pancreatic Adenocarcinoma Signaling</t>
  </si>
  <si>
    <t>Metabolism</t>
  </si>
  <si>
    <t>Ovarian Cancer Signaling</t>
  </si>
  <si>
    <t>Cellular stress &amp; injury</t>
  </si>
  <si>
    <t>Glioma Invasiveness Signaling</t>
  </si>
  <si>
    <t>Immune response</t>
  </si>
  <si>
    <t>Thyroid Cancer Signaling</t>
  </si>
  <si>
    <t>Growth, proliferation &amp; development</t>
  </si>
  <si>
    <t>Endocannabinoid Cancer Inhibition Pathway</t>
  </si>
  <si>
    <t>HER-2 Signaling in Breast Cancer</t>
  </si>
  <si>
    <t>Bladder Cancer Signaling</t>
  </si>
  <si>
    <t>Role of Tissue Factor in Cancer</t>
  </si>
  <si>
    <t>Non-Small Cell Lung Cancer Signaling</t>
  </si>
  <si>
    <t>Aryl Hydrocarbon Receptor Signaling</t>
  </si>
  <si>
    <t>Ceramide Signaling</t>
  </si>
  <si>
    <t>Death Receptor Signaling</t>
  </si>
  <si>
    <t>TWEAK Signaling</t>
  </si>
  <si>
    <t>April Mediated Signaling</t>
  </si>
  <si>
    <t>Apoptosis Signaling</t>
  </si>
  <si>
    <t>14-3-3-mediated Signaling</t>
  </si>
  <si>
    <t>Myc Mediated Apoptosis Signaling</t>
  </si>
  <si>
    <t>Lymphotoxin β Receptor Signaling</t>
  </si>
  <si>
    <t>CD27 Signaling in Lymphocytes</t>
  </si>
  <si>
    <t>Hepatic Fibrosis Signaling Pathway</t>
  </si>
  <si>
    <t>Xenobiotic Metabolism CAR Signaling Pathway</t>
  </si>
  <si>
    <t>Xenobiotic Metabolism PXR Signaling Pathway</t>
  </si>
  <si>
    <t>Osteoarthritis Pathway</t>
  </si>
  <si>
    <t>Coagulation System</t>
  </si>
  <si>
    <t>Xenobiotic Metabolism Signaling</t>
  </si>
  <si>
    <t>NRF2-mediated Oxidative Stress Response</t>
  </si>
  <si>
    <t>UVC-Induced MAPK Signaling</t>
  </si>
  <si>
    <t>UVB-Induced MAPK Signaling</t>
  </si>
  <si>
    <t>Role of IL-17A in Arthritis</t>
  </si>
  <si>
    <t>Apelin Pancreas Signaling Pathway</t>
  </si>
  <si>
    <t>Role of IL-17F in Allergic Inflammatory Airway Diseases</t>
  </si>
  <si>
    <t>IL-17A Signaling in Gastric Cells</t>
  </si>
  <si>
    <t>Acute Phase Response Signaling</t>
  </si>
  <si>
    <t>Airway Pathology in Chronic Obstructive Pulmonary Disease</t>
  </si>
  <si>
    <t>Role of PKR in Interferon Induction and Antiviral Response</t>
  </si>
  <si>
    <t>Th2 Pathway</t>
  </si>
  <si>
    <t>Caveolar-mediated Endocytosis Signaling</t>
  </si>
  <si>
    <t>Th1 and Th2 Activation Pathway</t>
  </si>
  <si>
    <t>NF-κB Activation by Viruses</t>
  </si>
  <si>
    <t>Clathrin-mediated Endocytosis Signaling</t>
  </si>
  <si>
    <t>Necroptosis Signaling Pathway</t>
  </si>
  <si>
    <t>LPS-stimulated MAPK Signaling</t>
  </si>
  <si>
    <t>PI3K/AKT Signaling</t>
  </si>
  <si>
    <t>Cardiac Hypertrophy Signaling (Enhanced)</t>
  </si>
  <si>
    <t>Mouse Embryonic Stem Cell Pluripotency</t>
  </si>
  <si>
    <t>Wnt/β-catenin Signaling</t>
  </si>
  <si>
    <t>ILK Signaling</t>
  </si>
  <si>
    <t>HOTAIR Regulatory Pathway</t>
  </si>
  <si>
    <t>Apelin Endothelial Signaling Pathway</t>
  </si>
  <si>
    <t>Neuregulin Signaling</t>
  </si>
  <si>
    <t>Integrin Signaling</t>
  </si>
  <si>
    <t>VEGF Signaling</t>
  </si>
  <si>
    <t>Actin Cytoskeleton Signaling</t>
  </si>
  <si>
    <t>ErbB Signaling</t>
  </si>
  <si>
    <t>HGF Signaling</t>
  </si>
  <si>
    <t>Inhibition of Matrix Metalloproteases</t>
  </si>
  <si>
    <t>BEX2 Signaling Pathway</t>
  </si>
  <si>
    <t>Cell Cycle: G1/S Checkpoint Regulation</t>
  </si>
  <si>
    <t>Factors Promoting Cardiogenesis in Vertebrates</t>
  </si>
  <si>
    <t>White Adipose Tissue Browning Pathway</t>
  </si>
  <si>
    <t>Regulation of the Epithelial-Mesenchymal Transition Pathway</t>
  </si>
  <si>
    <t>Erythropoietin Signaling</t>
  </si>
  <si>
    <t>Relaxin Signaling</t>
  </si>
  <si>
    <t>VEGF Family Ligand-Receptor Interactions</t>
  </si>
  <si>
    <t>RANK Signaling in Osteoclasts</t>
  </si>
  <si>
    <t>Sumoylation Pathway</t>
  </si>
  <si>
    <t>B Cell Activating Factor Signaling</t>
  </si>
  <si>
    <t>Role of Oct4 in Mammalian Embryonic Stem Cell Pluripotency</t>
  </si>
  <si>
    <t>Human Embryonic Stem Cell Pluripotency</t>
  </si>
  <si>
    <t>Epithelial Adherens Junction Signaling</t>
  </si>
  <si>
    <t>IGF-1 Signaling</t>
  </si>
  <si>
    <t>Role of NANOG in Mammalian Embryonic Stem Cell Pluripotency</t>
  </si>
  <si>
    <t>STAT3 Pathway</t>
  </si>
  <si>
    <t>Oncostatin M Signaling</t>
  </si>
  <si>
    <t>DNA damage-induced 14-3-3σ Signaling</t>
  </si>
  <si>
    <t>Estrogen-mediated S-phase Entry</t>
  </si>
  <si>
    <t>Role of p14/p19ARF in Tumor Suppression</t>
  </si>
  <si>
    <t>Neuroinflammation Signaling Pathway</t>
  </si>
  <si>
    <t>IL-8 Signaling</t>
  </si>
  <si>
    <t>PI3K Signaling in B Lymphocytes</t>
  </si>
  <si>
    <t>TREM1 Signaling</t>
  </si>
  <si>
    <t>IL-15 Production</t>
  </si>
  <si>
    <t>HMGB1 Signaling</t>
  </si>
  <si>
    <t>Leukocyte Extravasation Signaling</t>
  </si>
  <si>
    <t>CXCR4 Signaling</t>
  </si>
  <si>
    <t>p38 MAPK Signaling</t>
  </si>
  <si>
    <t>fMLP Signaling in Neutrophils</t>
  </si>
  <si>
    <t>B Cell Receptor Signaling</t>
  </si>
  <si>
    <t>PKCθ Signaling in T Lymphocytes</t>
  </si>
  <si>
    <t>TNFR2 Signaling</t>
  </si>
  <si>
    <t>TNFR1 Signaling</t>
  </si>
  <si>
    <t>IL-17A Signaling in Fibroblasts</t>
  </si>
  <si>
    <t>MIF Regulation of Innate Immunity</t>
  </si>
  <si>
    <t>CD40 Signaling</t>
  </si>
  <si>
    <t>Toll-like Receptor Signaling</t>
  </si>
  <si>
    <t>Regulation of IL-2 Expression in Activated and Anergic T Lymphocytes</t>
  </si>
  <si>
    <t>MIF-mediated Glucocorticoid Regulation</t>
  </si>
  <si>
    <t>Granulocyte Adhesion and Diapedesis</t>
  </si>
  <si>
    <t>T Cell Receptor Signaling</t>
  </si>
  <si>
    <t>iNOS Signaling</t>
  </si>
  <si>
    <t>Agranulocyte Adhesion and Diapedesis</t>
  </si>
  <si>
    <t>CD28 Signaling in T Helper Cells</t>
  </si>
  <si>
    <t>IL-6 Signaling</t>
  </si>
  <si>
    <t>MSP-RON Signaling Pathway</t>
  </si>
  <si>
    <t>Complement System</t>
  </si>
  <si>
    <t>Eicosanoid Signaling</t>
  </si>
  <si>
    <t>AMPK Signaling</t>
  </si>
  <si>
    <t>ERK/MAPK Signaling</t>
  </si>
  <si>
    <t>ERK5 Signaling</t>
  </si>
  <si>
    <t>RhoA Signaling</t>
  </si>
  <si>
    <t>Protein Kinase A Signaling</t>
  </si>
  <si>
    <t>RhoGDI Signaling</t>
  </si>
  <si>
    <t>GPCR-Mediated Integration of Enteroendocrine Signaling Exemplified by an L Cell</t>
  </si>
  <si>
    <t>G-Protein Coupled Receptor Signaling</t>
  </si>
  <si>
    <t>Gαq Signaling</t>
  </si>
  <si>
    <t>Glucocorticoid Receptor Signaling</t>
  </si>
  <si>
    <t>Mevalonate Pathway I</t>
  </si>
  <si>
    <t>Superpathway of Geranylgeranyldiphosphate Biosynthesis I (via Mevalonate)</t>
  </si>
  <si>
    <t>Bupropion Degradation</t>
  </si>
  <si>
    <t>Superpathway of Cholesterol Biosynthesis</t>
  </si>
  <si>
    <t>Acetone Degradation I (to Methylglyoxal)</t>
  </si>
  <si>
    <t>Ethanol Degradation II</t>
  </si>
  <si>
    <t>Tetrahydrobiopterin Biosynthesis I</t>
  </si>
  <si>
    <t>Tetrahydrobiopterin Biosynthesis II</t>
  </si>
  <si>
    <t>Thymine Degradation</t>
  </si>
  <si>
    <t>Uracil Degradation II (Reductive)</t>
  </si>
  <si>
    <t>Noradrenaline and Adrenaline Degradation</t>
  </si>
  <si>
    <t>Estrogen Biosynthesis</t>
  </si>
  <si>
    <t>Tryptophan Degradation to 2-amino-3-carboxymuconate Semialdehyde</t>
  </si>
  <si>
    <t>GDP-mannose Biosynthesis</t>
  </si>
  <si>
    <t>Nicotine Degradation III</t>
  </si>
  <si>
    <t>NAD biosynthesis II (from tryptophan)</t>
  </si>
  <si>
    <t>tRNA Splicing</t>
  </si>
  <si>
    <t>Lipoate Biosynthesis and Incorporation II</t>
  </si>
  <si>
    <t>Vitamin-C Transport</t>
  </si>
  <si>
    <t>Endothelin-1 Signaling</t>
  </si>
  <si>
    <t>Colorectal Cancer Metastasis Signaling</t>
  </si>
  <si>
    <t>Estrogen Receptor Signaling</t>
  </si>
  <si>
    <t>Renin-Angiotensin Signaling</t>
  </si>
  <si>
    <t>Agrin Interactions at Neuromuscular Junction</t>
  </si>
  <si>
    <t>Regulation of Actin-based Motility by Rho</t>
  </si>
  <si>
    <t>GNRH Signaling</t>
  </si>
  <si>
    <t>P2Y Purigenic Receptor Signaling Pathway</t>
  </si>
  <si>
    <t>LXR/RXR Activation</t>
  </si>
  <si>
    <t>Neuropathic Pain Signaling In Dorsal Horn Neurons</t>
  </si>
  <si>
    <t>Cardiac Hypertrophy Signaling</t>
  </si>
  <si>
    <t>Atherosclerosis Signaling</t>
  </si>
  <si>
    <t>RAR Activation</t>
  </si>
  <si>
    <t>Hepatic Cholestasis</t>
  </si>
  <si>
    <t>Hepatic Fibrosis / Hepatic Stellate Cell Activation</t>
  </si>
  <si>
    <t>Axonal Guidance Signaling</t>
  </si>
  <si>
    <t>Aldosterone Signaling in Epithelial Cells</t>
  </si>
  <si>
    <t>eNOS Signaling</t>
  </si>
  <si>
    <t>Role of Macrophages, Fibroblasts and Endothelial Cells in Rheumatoid Arthritis</t>
  </si>
  <si>
    <t>Role of Osteoblasts, Osteoclasts and Chondrocytes in Rheumatoid Arthritis</t>
  </si>
  <si>
    <t>Leptin Signaling in Obesity</t>
  </si>
  <si>
    <t>Ingenuity Canonical Pathway</t>
  </si>
  <si>
    <t>Pathway Category</t>
  </si>
  <si>
    <t>Counting</t>
  </si>
  <si>
    <t>Percentage</t>
  </si>
  <si>
    <t>Total</t>
  </si>
  <si>
    <r>
      <t>p&lt;0.05 or |z-score|</t>
    </r>
    <r>
      <rPr>
        <sz val="10"/>
        <rFont val="Calibri"/>
        <family val="2"/>
      </rPr>
      <t>≥2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</si>
</sst>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10" fontId="0" fillId="0" borderId="0" xfId="0" applyNumberFormat="1"/>
    <xf numFmtId="0" fontId="3" fillId="0" borderId="0" xfId="0" applyFont="1"/>
    <xf numFmtId="0" fontId="1" fillId="0" borderId="8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0" fillId="0" borderId="2" xfId="0" applyBorder="1"/>
    <xf numFmtId="165" fontId="0" fillId="0" borderId="15" xfId="0" applyNumberFormat="1" applyBorder="1"/>
    <xf numFmtId="0" fontId="0" fillId="0" borderId="4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2" borderId="17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164" fontId="3" fillId="2" borderId="20" xfId="0" applyNumberFormat="1" applyFont="1" applyFill="1" applyBorder="1" applyAlignment="1">
      <alignment horizontal="center"/>
    </xf>
    <xf numFmtId="164" fontId="3" fillId="0" borderId="21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8521243201585665E-2"/>
          <c:y val="0.13014076402805519"/>
          <c:w val="0.91486306030194964"/>
          <c:h val="0.86985923597194481"/>
        </c:manualLayout>
      </c:layout>
      <c:pie3DChart>
        <c:varyColors val="1"/>
        <c:ser>
          <c:idx val="0"/>
          <c:order val="0"/>
          <c:explosion val="14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Lbls>
            <c:dLbl>
              <c:idx val="1"/>
              <c:layout>
                <c:manualLayout>
                  <c:x val="1.6516149857088297E-2"/>
                  <c:y val="1.653763572651874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pt-P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8030014131560437E-2"/>
                  <c:y val="-3.725573446720564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pt-P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cat>
            <c:strRef>
              <c:f>Sheet1!$L$3:$L$9</c:f>
              <c:strCache>
                <c:ptCount val="7"/>
                <c:pt idx="0">
                  <c:v>Intracellular &amp; second messanger signaling</c:v>
                </c:pt>
                <c:pt idx="1">
                  <c:v>Others</c:v>
                </c:pt>
                <c:pt idx="2">
                  <c:v>Cancer</c:v>
                </c:pt>
                <c:pt idx="3">
                  <c:v>Metabolism</c:v>
                </c:pt>
                <c:pt idx="4">
                  <c:v>Cellular stress &amp; injury</c:v>
                </c:pt>
                <c:pt idx="5">
                  <c:v>Immune response</c:v>
                </c:pt>
                <c:pt idx="6">
                  <c:v>Growth, proliferation &amp; development</c:v>
                </c:pt>
              </c:strCache>
            </c:strRef>
          </c:cat>
          <c:val>
            <c:numRef>
              <c:f>Sheet1!$M$3:$M$9</c:f>
              <c:numCache>
                <c:formatCode>General</c:formatCode>
                <c:ptCount val="7"/>
                <c:pt idx="0">
                  <c:v>11</c:v>
                </c:pt>
                <c:pt idx="1">
                  <c:v>21</c:v>
                </c:pt>
                <c:pt idx="2">
                  <c:v>10</c:v>
                </c:pt>
                <c:pt idx="3">
                  <c:v>19</c:v>
                </c:pt>
                <c:pt idx="4">
                  <c:v>34</c:v>
                </c:pt>
                <c:pt idx="5">
                  <c:v>28</c:v>
                </c:pt>
                <c:pt idx="6">
                  <c:v>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48077</xdr:colOff>
      <xdr:row>21</xdr:row>
      <xdr:rowOff>30843</xdr:rowOff>
    </xdr:from>
    <xdr:to>
      <xdr:col>18</xdr:col>
      <xdr:colOff>105227</xdr:colOff>
      <xdr:row>37</xdr:row>
      <xdr:rowOff>143329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5"/>
  <sheetViews>
    <sheetView tabSelected="1" zoomScale="55" zoomScaleNormal="55" workbookViewId="0">
      <selection activeCell="L17" sqref="L17"/>
    </sheetView>
  </sheetViews>
  <sheetFormatPr defaultRowHeight="13" x14ac:dyDescent="0.3"/>
  <cols>
    <col min="1" max="1" width="69.7265625" style="3" bestFit="1" customWidth="1"/>
    <col min="2" max="2" width="38.453125" bestFit="1" customWidth="1"/>
    <col min="3" max="3" width="10.6328125" style="3" bestFit="1" customWidth="1"/>
    <col min="4" max="4" width="8.81640625" style="3" bestFit="1" customWidth="1"/>
    <col min="5" max="5" width="12" style="3" bestFit="1" customWidth="1"/>
    <col min="6" max="6" width="8.81640625" style="3" bestFit="1" customWidth="1"/>
    <col min="7" max="7" width="10.6328125" style="3" bestFit="1" customWidth="1"/>
    <col min="8" max="8" width="8.81640625" style="3" bestFit="1" customWidth="1"/>
    <col min="9" max="9" width="10.6328125" style="3" bestFit="1" customWidth="1"/>
    <col min="10" max="10" width="8.81640625" style="3" bestFit="1" customWidth="1"/>
    <col min="12" max="12" width="47.1796875" bestFit="1" customWidth="1"/>
    <col min="13" max="13" width="8.6328125" bestFit="1" customWidth="1"/>
    <col min="14" max="14" width="12.81640625" bestFit="1" customWidth="1"/>
  </cols>
  <sheetData>
    <row r="1" spans="1:15" ht="13.5" thickBot="1" x14ac:dyDescent="0.35">
      <c r="A1" s="43" t="s">
        <v>170</v>
      </c>
      <c r="B1" s="49" t="s">
        <v>171</v>
      </c>
      <c r="C1" s="45" t="s">
        <v>0</v>
      </c>
      <c r="D1" s="46"/>
      <c r="E1" s="45" t="s">
        <v>1</v>
      </c>
      <c r="F1" s="47"/>
      <c r="G1" s="48" t="s">
        <v>2</v>
      </c>
      <c r="H1" s="46"/>
      <c r="I1" s="45" t="s">
        <v>3</v>
      </c>
      <c r="J1" s="47"/>
    </row>
    <row r="2" spans="1:15" ht="13.5" thickBot="1" x14ac:dyDescent="0.35">
      <c r="A2" s="44"/>
      <c r="B2" s="50"/>
      <c r="C2" s="4" t="s">
        <v>4</v>
      </c>
      <c r="D2" s="39" t="s">
        <v>5</v>
      </c>
      <c r="E2" s="4" t="s">
        <v>4</v>
      </c>
      <c r="F2" s="6" t="s">
        <v>5</v>
      </c>
      <c r="G2" s="42" t="s">
        <v>4</v>
      </c>
      <c r="H2" s="39" t="s">
        <v>5</v>
      </c>
      <c r="I2" s="4" t="s">
        <v>4</v>
      </c>
      <c r="J2" s="6" t="s">
        <v>5</v>
      </c>
      <c r="L2" s="19" t="s">
        <v>171</v>
      </c>
      <c r="M2" s="11" t="s">
        <v>172</v>
      </c>
      <c r="N2" s="12" t="s">
        <v>173</v>
      </c>
    </row>
    <row r="3" spans="1:15" x14ac:dyDescent="0.3">
      <c r="A3" s="4" t="s">
        <v>8</v>
      </c>
      <c r="B3" s="38" t="s">
        <v>9</v>
      </c>
      <c r="C3" s="32">
        <v>1.3489628825916524E-2</v>
      </c>
      <c r="D3" s="24">
        <v>-0.44700000000000001</v>
      </c>
      <c r="E3" s="31">
        <v>6.3095734448019317E-2</v>
      </c>
      <c r="F3" s="5">
        <v>-1.3420000000000001</v>
      </c>
      <c r="G3" s="28"/>
      <c r="H3" s="24"/>
      <c r="I3" s="31"/>
      <c r="J3" s="5"/>
      <c r="L3" s="20" t="s">
        <v>6</v>
      </c>
      <c r="M3" s="15">
        <v>11</v>
      </c>
      <c r="N3" s="16">
        <f>M3/$M$11</f>
        <v>7.0063694267515922E-2</v>
      </c>
    </row>
    <row r="4" spans="1:15" x14ac:dyDescent="0.3">
      <c r="A4" s="4" t="s">
        <v>10</v>
      </c>
      <c r="B4" s="38" t="s">
        <v>9</v>
      </c>
      <c r="C4" s="31">
        <v>0.23713737056616549</v>
      </c>
      <c r="D4" s="24"/>
      <c r="E4" s="32">
        <v>1.3803842646028837E-2</v>
      </c>
      <c r="F4" s="5">
        <v>-1.3420000000000001</v>
      </c>
      <c r="G4" s="28">
        <v>0.15205475297324955</v>
      </c>
      <c r="H4" s="24"/>
      <c r="I4" s="31">
        <v>0.40364539296760499</v>
      </c>
      <c r="J4" s="5"/>
      <c r="L4" s="21" t="s">
        <v>7</v>
      </c>
      <c r="M4" s="9">
        <v>21</v>
      </c>
      <c r="N4" s="10">
        <f t="shared" ref="N4:N9" si="0">M4/$M$11</f>
        <v>0.13375796178343949</v>
      </c>
    </row>
    <row r="5" spans="1:15" x14ac:dyDescent="0.3">
      <c r="A5" s="4" t="s">
        <v>12</v>
      </c>
      <c r="B5" s="38" t="s">
        <v>9</v>
      </c>
      <c r="C5" s="32">
        <v>6.7608297539198132E-3</v>
      </c>
      <c r="D5" s="24"/>
      <c r="E5" s="32">
        <v>2.2908676527677715E-3</v>
      </c>
      <c r="F5" s="5">
        <v>-1.3420000000000001</v>
      </c>
      <c r="G5" s="28">
        <v>0.58748935252977663</v>
      </c>
      <c r="H5" s="24"/>
      <c r="I5" s="31"/>
      <c r="J5" s="5"/>
      <c r="L5" s="21" t="s">
        <v>9</v>
      </c>
      <c r="M5" s="9">
        <v>10</v>
      </c>
      <c r="N5" s="10">
        <f t="shared" si="0"/>
        <v>6.3694267515923567E-2</v>
      </c>
    </row>
    <row r="6" spans="1:15" x14ac:dyDescent="0.3">
      <c r="A6" s="4" t="s">
        <v>14</v>
      </c>
      <c r="B6" s="38" t="s">
        <v>9</v>
      </c>
      <c r="C6" s="31">
        <v>0.46881338214526519</v>
      </c>
      <c r="D6" s="24"/>
      <c r="E6" s="32">
        <v>1.5488166189124804E-2</v>
      </c>
      <c r="F6" s="5">
        <v>-1</v>
      </c>
      <c r="G6" s="28">
        <v>7.9432823472428096E-2</v>
      </c>
      <c r="H6" s="24"/>
      <c r="I6" s="31">
        <v>0.22908676527677729</v>
      </c>
      <c r="J6" s="5"/>
      <c r="L6" s="21" t="s">
        <v>11</v>
      </c>
      <c r="M6" s="9">
        <v>19</v>
      </c>
      <c r="N6" s="10">
        <f t="shared" si="0"/>
        <v>0.12101910828025478</v>
      </c>
    </row>
    <row r="7" spans="1:15" x14ac:dyDescent="0.3">
      <c r="A7" s="4" t="s">
        <v>16</v>
      </c>
      <c r="B7" s="38" t="s">
        <v>9</v>
      </c>
      <c r="C7" s="31">
        <v>0.49090787615260306</v>
      </c>
      <c r="D7" s="24"/>
      <c r="E7" s="32">
        <v>1.9498445997580452E-2</v>
      </c>
      <c r="F7" s="5">
        <v>-1</v>
      </c>
      <c r="G7" s="28">
        <v>0.39627803425543939</v>
      </c>
      <c r="H7" s="24"/>
      <c r="I7" s="31">
        <v>1</v>
      </c>
      <c r="J7" s="5"/>
      <c r="L7" s="21" t="s">
        <v>13</v>
      </c>
      <c r="M7" s="9">
        <v>34</v>
      </c>
      <c r="N7" s="10">
        <f t="shared" si="0"/>
        <v>0.21656050955414013</v>
      </c>
    </row>
    <row r="8" spans="1:15" x14ac:dyDescent="0.3">
      <c r="A8" s="4" t="s">
        <v>18</v>
      </c>
      <c r="B8" s="38" t="s">
        <v>9</v>
      </c>
      <c r="C8" s="32">
        <v>3.3884415613920249E-2</v>
      </c>
      <c r="D8" s="24">
        <v>0</v>
      </c>
      <c r="E8" s="31">
        <v>0.11508003889444357</v>
      </c>
      <c r="F8" s="5">
        <v>1</v>
      </c>
      <c r="G8" s="28">
        <v>0.23014418174085077</v>
      </c>
      <c r="H8" s="24"/>
      <c r="I8" s="31">
        <v>0.50933087105719543</v>
      </c>
      <c r="J8" s="5"/>
      <c r="L8" s="21" t="s">
        <v>15</v>
      </c>
      <c r="M8" s="9">
        <v>28</v>
      </c>
      <c r="N8" s="10">
        <f t="shared" si="0"/>
        <v>0.17834394904458598</v>
      </c>
      <c r="O8" s="2"/>
    </row>
    <row r="9" spans="1:15" ht="13.5" thickBot="1" x14ac:dyDescent="0.35">
      <c r="A9" s="4" t="s">
        <v>19</v>
      </c>
      <c r="B9" s="38" t="s">
        <v>9</v>
      </c>
      <c r="C9" s="31">
        <v>0.15995580286146685</v>
      </c>
      <c r="D9" s="24"/>
      <c r="E9" s="32">
        <v>2.3442288153199219E-2</v>
      </c>
      <c r="F9" s="5"/>
      <c r="G9" s="29">
        <v>1.6218100973589288E-2</v>
      </c>
      <c r="H9" s="24"/>
      <c r="I9" s="32">
        <v>4.4668359215096293E-2</v>
      </c>
      <c r="J9" s="5"/>
      <c r="L9" s="7" t="s">
        <v>17</v>
      </c>
      <c r="M9" s="17">
        <v>34</v>
      </c>
      <c r="N9" s="18">
        <f t="shared" si="0"/>
        <v>0.21656050955414013</v>
      </c>
    </row>
    <row r="10" spans="1:15" x14ac:dyDescent="0.3">
      <c r="A10" s="4" t="s">
        <v>20</v>
      </c>
      <c r="B10" s="38" t="s">
        <v>9</v>
      </c>
      <c r="C10" s="31">
        <v>0.56363765582595449</v>
      </c>
      <c r="D10" s="24"/>
      <c r="E10" s="32">
        <v>1.6595869074375606E-3</v>
      </c>
      <c r="F10" s="5"/>
      <c r="G10" s="28">
        <v>0.12589254117941667</v>
      </c>
      <c r="H10" s="24"/>
      <c r="I10" s="31">
        <v>0.34833731503601173</v>
      </c>
      <c r="J10" s="5"/>
      <c r="L10" s="22"/>
      <c r="M10" s="13"/>
      <c r="N10" s="14"/>
    </row>
    <row r="11" spans="1:15" ht="13.5" thickBot="1" x14ac:dyDescent="0.35">
      <c r="A11" s="4" t="s">
        <v>21</v>
      </c>
      <c r="B11" s="38" t="s">
        <v>9</v>
      </c>
      <c r="C11" s="31">
        <v>0.2618183008218985</v>
      </c>
      <c r="D11" s="24"/>
      <c r="E11" s="32">
        <v>3.0199517204020146E-6</v>
      </c>
      <c r="F11" s="5"/>
      <c r="G11" s="28">
        <v>0.52601726639070612</v>
      </c>
      <c r="H11" s="24"/>
      <c r="I11" s="31">
        <v>1</v>
      </c>
      <c r="J11" s="5"/>
      <c r="L11" s="23" t="s">
        <v>174</v>
      </c>
      <c r="M11" s="17">
        <f>SUM(M3:M9)</f>
        <v>157</v>
      </c>
      <c r="N11" s="18">
        <f>SUM(N3:N9)</f>
        <v>1</v>
      </c>
    </row>
    <row r="12" spans="1:15" x14ac:dyDescent="0.3">
      <c r="A12" s="4" t="s">
        <v>22</v>
      </c>
      <c r="B12" s="38" t="s">
        <v>9</v>
      </c>
      <c r="C12" s="32">
        <v>2.4547089156850287E-2</v>
      </c>
      <c r="D12" s="24"/>
      <c r="E12" s="31">
        <v>0.61376200516479418</v>
      </c>
      <c r="F12" s="5"/>
      <c r="G12" s="28"/>
      <c r="H12" s="24"/>
      <c r="I12" s="31"/>
      <c r="J12" s="5"/>
    </row>
    <row r="13" spans="1:15" x14ac:dyDescent="0.3">
      <c r="A13" s="4" t="s">
        <v>23</v>
      </c>
      <c r="B13" s="38" t="s">
        <v>13</v>
      </c>
      <c r="C13" s="31">
        <v>1</v>
      </c>
      <c r="D13" s="24"/>
      <c r="E13" s="32">
        <v>2.6302679918953791E-3</v>
      </c>
      <c r="F13" s="5">
        <v>1</v>
      </c>
      <c r="G13" s="29">
        <v>3.6307805477010065E-5</v>
      </c>
      <c r="H13" s="24"/>
      <c r="I13" s="32">
        <v>4.7863009232263827E-4</v>
      </c>
      <c r="J13" s="5"/>
      <c r="L13" s="51" t="s">
        <v>175</v>
      </c>
    </row>
    <row r="14" spans="1:15" x14ac:dyDescent="0.3">
      <c r="A14" s="4" t="s">
        <v>24</v>
      </c>
      <c r="B14" s="38" t="s">
        <v>13</v>
      </c>
      <c r="C14" s="31">
        <v>0.52844525177518031</v>
      </c>
      <c r="D14" s="24"/>
      <c r="E14" s="31">
        <v>1</v>
      </c>
      <c r="F14" s="5"/>
      <c r="G14" s="29">
        <v>1.8620871366628669E-2</v>
      </c>
      <c r="H14" s="24"/>
      <c r="I14" s="31">
        <v>6.0255958607435746E-2</v>
      </c>
      <c r="J14" s="5"/>
    </row>
    <row r="15" spans="1:15" x14ac:dyDescent="0.3">
      <c r="A15" s="4" t="s">
        <v>25</v>
      </c>
      <c r="B15" s="38" t="s">
        <v>13</v>
      </c>
      <c r="C15" s="31">
        <v>0.54075432294558079</v>
      </c>
      <c r="D15" s="24"/>
      <c r="E15" s="31">
        <v>0.11402497875611683</v>
      </c>
      <c r="F15" s="5"/>
      <c r="G15" s="29">
        <v>2.0417379446695288E-2</v>
      </c>
      <c r="H15" s="24"/>
      <c r="I15" s="31">
        <v>7.2443596007498987E-2</v>
      </c>
      <c r="J15" s="5"/>
    </row>
    <row r="16" spans="1:15" x14ac:dyDescent="0.3">
      <c r="A16" s="4" t="s">
        <v>26</v>
      </c>
      <c r="B16" s="38" t="s">
        <v>13</v>
      </c>
      <c r="C16" s="31">
        <v>0.2582260190634596</v>
      </c>
      <c r="D16" s="24"/>
      <c r="E16" s="31">
        <v>7.5857757502918358E-2</v>
      </c>
      <c r="F16" s="5"/>
      <c r="G16" s="29">
        <v>2.0892961308540386E-2</v>
      </c>
      <c r="H16" s="24"/>
      <c r="I16" s="31">
        <v>7.5857757502918358E-2</v>
      </c>
      <c r="J16" s="5"/>
    </row>
    <row r="17" spans="1:10" x14ac:dyDescent="0.3">
      <c r="A17" s="4" t="s">
        <v>27</v>
      </c>
      <c r="B17" s="38" t="s">
        <v>13</v>
      </c>
      <c r="C17" s="32">
        <v>4.3651583224016584E-2</v>
      </c>
      <c r="D17" s="24"/>
      <c r="E17" s="31">
        <v>0.399024902362142</v>
      </c>
      <c r="F17" s="5"/>
      <c r="G17" s="29">
        <v>2.511886431509578E-2</v>
      </c>
      <c r="H17" s="24"/>
      <c r="I17" s="31">
        <v>0.10209394837076798</v>
      </c>
      <c r="J17" s="5"/>
    </row>
    <row r="18" spans="1:10" x14ac:dyDescent="0.3">
      <c r="A18" s="4" t="s">
        <v>28</v>
      </c>
      <c r="B18" s="38" t="s">
        <v>13</v>
      </c>
      <c r="C18" s="31">
        <v>0.57147863667186705</v>
      </c>
      <c r="D18" s="24"/>
      <c r="E18" s="31">
        <v>1</v>
      </c>
      <c r="F18" s="5"/>
      <c r="G18" s="29">
        <v>2.511886431509578E-2</v>
      </c>
      <c r="H18" s="24"/>
      <c r="I18" s="31">
        <v>0.10209394837076798</v>
      </c>
      <c r="J18" s="5"/>
    </row>
    <row r="19" spans="1:10" x14ac:dyDescent="0.3">
      <c r="A19" s="4" t="s">
        <v>29</v>
      </c>
      <c r="B19" s="38" t="s">
        <v>13</v>
      </c>
      <c r="C19" s="31">
        <v>0.29376496519615308</v>
      </c>
      <c r="D19" s="24"/>
      <c r="E19" s="31">
        <v>0.22698648518838216</v>
      </c>
      <c r="F19" s="5"/>
      <c r="G19" s="29">
        <v>4.6773514128719787E-2</v>
      </c>
      <c r="H19" s="24"/>
      <c r="I19" s="31">
        <v>0.14588142602753484</v>
      </c>
      <c r="J19" s="5"/>
    </row>
    <row r="20" spans="1:10" x14ac:dyDescent="0.3">
      <c r="A20" s="4" t="s">
        <v>30</v>
      </c>
      <c r="B20" s="38" t="s">
        <v>13</v>
      </c>
      <c r="C20" s="31">
        <v>6.7608297539198184E-2</v>
      </c>
      <c r="D20" s="24"/>
      <c r="E20" s="32">
        <v>2.6915348039269142E-2</v>
      </c>
      <c r="F20" s="5"/>
      <c r="G20" s="28">
        <v>0.27289777828080414</v>
      </c>
      <c r="H20" s="24"/>
      <c r="I20" s="31">
        <v>0.57809604740571807</v>
      </c>
      <c r="J20" s="5"/>
    </row>
    <row r="21" spans="1:10" x14ac:dyDescent="0.3">
      <c r="A21" s="4" t="s">
        <v>31</v>
      </c>
      <c r="B21" s="38" t="s">
        <v>13</v>
      </c>
      <c r="C21" s="32">
        <v>1.0471285480508989E-2</v>
      </c>
      <c r="D21" s="24"/>
      <c r="E21" s="31"/>
      <c r="F21" s="5"/>
      <c r="G21" s="28">
        <v>0.2857590543374946</v>
      </c>
      <c r="H21" s="24"/>
      <c r="I21" s="31">
        <v>0.58479008414448064</v>
      </c>
      <c r="J21" s="5"/>
    </row>
    <row r="22" spans="1:10" x14ac:dyDescent="0.3">
      <c r="A22" s="4" t="s">
        <v>32</v>
      </c>
      <c r="B22" s="38" t="s">
        <v>13</v>
      </c>
      <c r="C22" s="31">
        <v>7.4131024130091761E-2</v>
      </c>
      <c r="D22" s="24"/>
      <c r="E22" s="31">
        <v>0.49888448746001213</v>
      </c>
      <c r="F22" s="5"/>
      <c r="G22" s="29">
        <v>4.4668359215096293E-2</v>
      </c>
      <c r="H22" s="24"/>
      <c r="I22" s="31">
        <v>0.13614446824659496</v>
      </c>
      <c r="J22" s="5"/>
    </row>
    <row r="23" spans="1:10" x14ac:dyDescent="0.3">
      <c r="A23" s="4" t="s">
        <v>33</v>
      </c>
      <c r="B23" s="38" t="s">
        <v>13</v>
      </c>
      <c r="C23" s="31">
        <v>0.20511621788255655</v>
      </c>
      <c r="D23" s="24">
        <v>1.3420000000000001</v>
      </c>
      <c r="E23" s="32">
        <v>3.8018939632056089E-7</v>
      </c>
      <c r="F23" s="33">
        <v>-2.9820000000000002</v>
      </c>
      <c r="G23" s="28">
        <v>0.20606299132699996</v>
      </c>
      <c r="H23" s="24">
        <v>0</v>
      </c>
      <c r="I23" s="31">
        <v>0.49431068698683545</v>
      </c>
      <c r="J23" s="5">
        <v>-1</v>
      </c>
    </row>
    <row r="24" spans="1:10" x14ac:dyDescent="0.3">
      <c r="A24" s="4" t="s">
        <v>34</v>
      </c>
      <c r="B24" s="38" t="s">
        <v>13</v>
      </c>
      <c r="C24" s="31"/>
      <c r="D24" s="24"/>
      <c r="E24" s="31">
        <v>0.1</v>
      </c>
      <c r="F24" s="33">
        <v>-2.2360000000000002</v>
      </c>
      <c r="G24" s="29">
        <v>7.244359600749894E-3</v>
      </c>
      <c r="H24" s="24">
        <v>0.44700000000000001</v>
      </c>
      <c r="I24" s="32">
        <v>1.9498445997580452E-2</v>
      </c>
      <c r="J24" s="5"/>
    </row>
    <row r="25" spans="1:10" x14ac:dyDescent="0.3">
      <c r="A25" s="4" t="s">
        <v>35</v>
      </c>
      <c r="B25" s="38" t="s">
        <v>13</v>
      </c>
      <c r="C25" s="31">
        <v>1</v>
      </c>
      <c r="D25" s="24"/>
      <c r="E25" s="31">
        <v>0.23823194693586897</v>
      </c>
      <c r="F25" s="33">
        <v>-2</v>
      </c>
      <c r="G25" s="29">
        <v>3.3884415613920249E-2</v>
      </c>
      <c r="H25" s="24">
        <v>1</v>
      </c>
      <c r="I25" s="31">
        <v>0.11402497875611683</v>
      </c>
      <c r="J25" s="5"/>
    </row>
    <row r="26" spans="1:10" x14ac:dyDescent="0.3">
      <c r="A26" s="4" t="s">
        <v>36</v>
      </c>
      <c r="B26" s="38" t="s">
        <v>13</v>
      </c>
      <c r="C26" s="31">
        <v>0.53703179637025267</v>
      </c>
      <c r="D26" s="24"/>
      <c r="E26" s="32">
        <v>1.7782794100389223E-3</v>
      </c>
      <c r="F26" s="33">
        <v>-2.3330000000000002</v>
      </c>
      <c r="G26" s="28">
        <v>0.14996848355023734</v>
      </c>
      <c r="H26" s="24"/>
      <c r="I26" s="31">
        <v>0.39627803425543939</v>
      </c>
      <c r="J26" s="5"/>
    </row>
    <row r="27" spans="1:10" x14ac:dyDescent="0.3">
      <c r="A27" s="4" t="s">
        <v>37</v>
      </c>
      <c r="B27" s="38" t="s">
        <v>13</v>
      </c>
      <c r="C27" s="31"/>
      <c r="D27" s="24"/>
      <c r="E27" s="32">
        <v>1.0471285480508988E-3</v>
      </c>
      <c r="F27" s="5">
        <v>0</v>
      </c>
      <c r="G27" s="28">
        <v>0.19998618696327441</v>
      </c>
      <c r="H27" s="24"/>
      <c r="I27" s="31">
        <v>0.48305880203977264</v>
      </c>
      <c r="J27" s="5"/>
    </row>
    <row r="28" spans="1:10" x14ac:dyDescent="0.3">
      <c r="A28" s="4" t="s">
        <v>38</v>
      </c>
      <c r="B28" s="38" t="s">
        <v>13</v>
      </c>
      <c r="C28" s="31">
        <v>1</v>
      </c>
      <c r="D28" s="24"/>
      <c r="E28" s="31">
        <v>0.16982436524617442</v>
      </c>
      <c r="F28" s="5"/>
      <c r="G28" s="29">
        <v>5.0118723362727209E-4</v>
      </c>
      <c r="H28" s="24"/>
      <c r="I28" s="32">
        <v>7.9432823472428121E-3</v>
      </c>
      <c r="J28" s="5"/>
    </row>
    <row r="29" spans="1:10" x14ac:dyDescent="0.3">
      <c r="A29" s="4" t="s">
        <v>39</v>
      </c>
      <c r="B29" s="38" t="s">
        <v>13</v>
      </c>
      <c r="C29" s="31">
        <v>0.47863009232263831</v>
      </c>
      <c r="D29" s="24"/>
      <c r="E29" s="32">
        <v>3.7153522909717254E-2</v>
      </c>
      <c r="F29" s="5"/>
      <c r="G29" s="29">
        <v>7.244359600749894E-3</v>
      </c>
      <c r="H29" s="24"/>
      <c r="I29" s="32">
        <v>1.8620871366628669E-2</v>
      </c>
      <c r="J29" s="5"/>
    </row>
    <row r="30" spans="1:10" x14ac:dyDescent="0.3">
      <c r="A30" s="4" t="s">
        <v>40</v>
      </c>
      <c r="B30" s="38" t="s">
        <v>13</v>
      </c>
      <c r="C30" s="31"/>
      <c r="D30" s="24"/>
      <c r="E30" s="31">
        <v>0.48640720569146156</v>
      </c>
      <c r="F30" s="5"/>
      <c r="G30" s="29">
        <v>4.1686938347033534E-2</v>
      </c>
      <c r="H30" s="24"/>
      <c r="I30" s="31">
        <v>0.13396766874259353</v>
      </c>
      <c r="J30" s="5"/>
    </row>
    <row r="31" spans="1:10" x14ac:dyDescent="0.3">
      <c r="A31" s="4" t="s">
        <v>41</v>
      </c>
      <c r="B31" s="38" t="s">
        <v>13</v>
      </c>
      <c r="C31" s="31">
        <v>0.3589219346450051</v>
      </c>
      <c r="D31" s="24"/>
      <c r="E31" s="31">
        <v>0.49317380395493587</v>
      </c>
      <c r="F31" s="5"/>
      <c r="G31" s="29">
        <v>4.2657951880159237E-2</v>
      </c>
      <c r="H31" s="24"/>
      <c r="I31" s="31">
        <v>0.13489628825916533</v>
      </c>
      <c r="J31" s="5"/>
    </row>
    <row r="32" spans="1:10" x14ac:dyDescent="0.3">
      <c r="A32" s="4" t="s">
        <v>42</v>
      </c>
      <c r="B32" s="38" t="s">
        <v>13</v>
      </c>
      <c r="C32" s="31">
        <v>7.9432823472428096E-2</v>
      </c>
      <c r="D32" s="24"/>
      <c r="E32" s="32">
        <v>5.6234132519034866E-3</v>
      </c>
      <c r="F32" s="5"/>
      <c r="G32" s="29">
        <v>4.7863009232263824E-2</v>
      </c>
      <c r="H32" s="24"/>
      <c r="I32" s="31">
        <v>0.14791083881682074</v>
      </c>
      <c r="J32" s="5"/>
    </row>
    <row r="33" spans="1:10" x14ac:dyDescent="0.3">
      <c r="A33" s="4" t="s">
        <v>43</v>
      </c>
      <c r="B33" s="38" t="s">
        <v>13</v>
      </c>
      <c r="C33" s="32">
        <v>6.1659500186148197E-3</v>
      </c>
      <c r="D33" s="24"/>
      <c r="E33" s="31"/>
      <c r="F33" s="5"/>
      <c r="G33" s="28">
        <v>0.24378108183687522</v>
      </c>
      <c r="H33" s="24"/>
      <c r="I33" s="31">
        <v>0.53703179637025267</v>
      </c>
      <c r="J33" s="5"/>
    </row>
    <row r="34" spans="1:10" x14ac:dyDescent="0.3">
      <c r="A34" s="4" t="s">
        <v>44</v>
      </c>
      <c r="B34" s="38" t="s">
        <v>13</v>
      </c>
      <c r="C34" s="31"/>
      <c r="D34" s="24"/>
      <c r="E34" s="32">
        <v>1.6982436524617429E-2</v>
      </c>
      <c r="F34" s="5"/>
      <c r="G34" s="29">
        <v>2.8840315031266047E-2</v>
      </c>
      <c r="H34" s="24"/>
      <c r="I34" s="31">
        <v>0.10990058394325206</v>
      </c>
      <c r="J34" s="5"/>
    </row>
    <row r="35" spans="1:10" x14ac:dyDescent="0.3">
      <c r="A35" s="4" t="s">
        <v>45</v>
      </c>
      <c r="B35" s="38" t="s">
        <v>13</v>
      </c>
      <c r="C35" s="31"/>
      <c r="D35" s="24"/>
      <c r="E35" s="32">
        <v>4.0738027780411273E-2</v>
      </c>
      <c r="F35" s="5"/>
      <c r="G35" s="28">
        <v>0.14689262776438666</v>
      </c>
      <c r="H35" s="24"/>
      <c r="I35" s="31">
        <v>0.3899419866765434</v>
      </c>
      <c r="J35" s="5"/>
    </row>
    <row r="36" spans="1:10" x14ac:dyDescent="0.3">
      <c r="A36" s="4" t="s">
        <v>46</v>
      </c>
      <c r="B36" s="38" t="s">
        <v>13</v>
      </c>
      <c r="C36" s="31">
        <v>0.45081670454146006</v>
      </c>
      <c r="D36" s="24"/>
      <c r="E36" s="32">
        <v>2.9512092266663844E-2</v>
      </c>
      <c r="F36" s="5"/>
      <c r="G36" s="28">
        <v>0.31405086938762167</v>
      </c>
      <c r="H36" s="24"/>
      <c r="I36" s="31">
        <v>0.61659500186148219</v>
      </c>
      <c r="J36" s="5"/>
    </row>
    <row r="37" spans="1:10" x14ac:dyDescent="0.3">
      <c r="A37" s="4" t="s">
        <v>47</v>
      </c>
      <c r="B37" s="38" t="s">
        <v>13</v>
      </c>
      <c r="C37" s="31"/>
      <c r="D37" s="24"/>
      <c r="E37" s="32">
        <v>4.4668359215096279E-3</v>
      </c>
      <c r="F37" s="5"/>
      <c r="G37" s="28">
        <v>5.0118723362727206E-2</v>
      </c>
      <c r="H37" s="24"/>
      <c r="I37" s="31">
        <v>0.1541700452949559</v>
      </c>
      <c r="J37" s="5"/>
    </row>
    <row r="38" spans="1:10" x14ac:dyDescent="0.3">
      <c r="A38" s="4" t="s">
        <v>48</v>
      </c>
      <c r="B38" s="38" t="s">
        <v>13</v>
      </c>
      <c r="C38" s="31">
        <v>0.63241185137621936</v>
      </c>
      <c r="D38" s="24"/>
      <c r="E38" s="31">
        <v>1</v>
      </c>
      <c r="F38" s="5"/>
      <c r="G38" s="29">
        <v>3.8904514499428049E-2</v>
      </c>
      <c r="H38" s="24"/>
      <c r="I38" s="31">
        <v>0.12302687708123815</v>
      </c>
      <c r="J38" s="5"/>
    </row>
    <row r="39" spans="1:10" x14ac:dyDescent="0.3">
      <c r="A39" s="4" t="s">
        <v>49</v>
      </c>
      <c r="B39" s="38" t="s">
        <v>13</v>
      </c>
      <c r="C39" s="31">
        <v>0.32210687912834346</v>
      </c>
      <c r="D39" s="24"/>
      <c r="E39" s="32">
        <v>3.2359365692962813E-2</v>
      </c>
      <c r="F39" s="5"/>
      <c r="G39" s="28">
        <v>5.6234132519034884E-2</v>
      </c>
      <c r="H39" s="24"/>
      <c r="I39" s="31">
        <v>0.17906058540352943</v>
      </c>
      <c r="J39" s="5"/>
    </row>
    <row r="40" spans="1:10" x14ac:dyDescent="0.3">
      <c r="A40" s="4" t="s">
        <v>50</v>
      </c>
      <c r="B40" s="38" t="s">
        <v>13</v>
      </c>
      <c r="C40" s="31">
        <v>0.46451527522274938</v>
      </c>
      <c r="D40" s="24"/>
      <c r="E40" s="32">
        <v>1.4791083881682071E-2</v>
      </c>
      <c r="F40" s="5"/>
      <c r="G40" s="28">
        <v>7.7624711662869134E-2</v>
      </c>
      <c r="H40" s="24"/>
      <c r="I40" s="31">
        <v>0.22698648518838216</v>
      </c>
      <c r="J40" s="5"/>
    </row>
    <row r="41" spans="1:10" x14ac:dyDescent="0.3">
      <c r="A41" s="4" t="s">
        <v>51</v>
      </c>
      <c r="B41" s="38" t="s">
        <v>13</v>
      </c>
      <c r="C41" s="31">
        <v>0.17782794100389224</v>
      </c>
      <c r="D41" s="24"/>
      <c r="E41" s="32">
        <v>7.0794578438413795E-3</v>
      </c>
      <c r="F41" s="5"/>
      <c r="G41" s="28">
        <v>9.5499258602143561E-2</v>
      </c>
      <c r="H41" s="24"/>
      <c r="I41" s="31">
        <v>0.28313919957993783</v>
      </c>
      <c r="J41" s="5"/>
    </row>
    <row r="42" spans="1:10" x14ac:dyDescent="0.3">
      <c r="A42" s="4" t="s">
        <v>52</v>
      </c>
      <c r="B42" s="38" t="s">
        <v>13</v>
      </c>
      <c r="C42" s="32">
        <v>3.3113112148259106E-2</v>
      </c>
      <c r="D42" s="24"/>
      <c r="E42" s="31">
        <v>1</v>
      </c>
      <c r="F42" s="5"/>
      <c r="G42" s="28">
        <v>9.5499258602143561E-2</v>
      </c>
      <c r="H42" s="24"/>
      <c r="I42" s="31">
        <v>0.28510182675039092</v>
      </c>
      <c r="J42" s="5"/>
    </row>
    <row r="43" spans="1:10" x14ac:dyDescent="0.3">
      <c r="A43" s="4" t="s">
        <v>53</v>
      </c>
      <c r="B43" s="38" t="s">
        <v>13</v>
      </c>
      <c r="C43" s="31">
        <v>0.48977881936844614</v>
      </c>
      <c r="D43" s="24"/>
      <c r="E43" s="32">
        <v>3.9810717055349727E-2</v>
      </c>
      <c r="F43" s="5"/>
      <c r="G43" s="28">
        <v>1</v>
      </c>
      <c r="H43" s="24"/>
      <c r="I43" s="31"/>
      <c r="J43" s="5"/>
    </row>
    <row r="44" spans="1:10" x14ac:dyDescent="0.3">
      <c r="A44" s="4" t="s">
        <v>54</v>
      </c>
      <c r="B44" s="38" t="s">
        <v>13</v>
      </c>
      <c r="C44" s="31"/>
      <c r="D44" s="24"/>
      <c r="E44" s="31">
        <v>0.33189445755261038</v>
      </c>
      <c r="F44" s="5"/>
      <c r="G44" s="29">
        <v>1.7782794100389226E-2</v>
      </c>
      <c r="H44" s="24">
        <v>0</v>
      </c>
      <c r="I44" s="31">
        <v>5.3703179637025256E-2</v>
      </c>
      <c r="J44" s="5">
        <v>-1</v>
      </c>
    </row>
    <row r="45" spans="1:10" x14ac:dyDescent="0.3">
      <c r="A45" s="4" t="s">
        <v>55</v>
      </c>
      <c r="B45" s="38" t="s">
        <v>13</v>
      </c>
      <c r="C45" s="31">
        <v>0.1541700452949559</v>
      </c>
      <c r="D45" s="24"/>
      <c r="E45" s="31">
        <v>1</v>
      </c>
      <c r="F45" s="5"/>
      <c r="G45" s="29">
        <v>1.5488166189124804E-2</v>
      </c>
      <c r="H45" s="24"/>
      <c r="I45" s="32">
        <v>4.2657951880159237E-2</v>
      </c>
      <c r="J45" s="5"/>
    </row>
    <row r="46" spans="1:10" x14ac:dyDescent="0.3">
      <c r="A46" s="4" t="s">
        <v>56</v>
      </c>
      <c r="B46" s="38" t="s">
        <v>13</v>
      </c>
      <c r="C46" s="31">
        <v>1</v>
      </c>
      <c r="D46" s="24"/>
      <c r="E46" s="32">
        <v>2.0892961308540373E-3</v>
      </c>
      <c r="F46" s="5"/>
      <c r="G46" s="28">
        <v>0.30478949896279828</v>
      </c>
      <c r="H46" s="24"/>
      <c r="I46" s="31">
        <v>0.60534087475391352</v>
      </c>
      <c r="J46" s="5"/>
    </row>
    <row r="47" spans="1:10" x14ac:dyDescent="0.3">
      <c r="A47" s="4" t="s">
        <v>57</v>
      </c>
      <c r="B47" s="39" t="s">
        <v>17</v>
      </c>
      <c r="C47" s="32">
        <v>9.1201083935590881E-3</v>
      </c>
      <c r="D47" s="24">
        <v>-0.33300000000000002</v>
      </c>
      <c r="E47" s="32">
        <v>2.1877616239495489E-5</v>
      </c>
      <c r="F47" s="33">
        <v>-2.3570000000000002</v>
      </c>
      <c r="G47" s="28">
        <v>0.37325015779572057</v>
      </c>
      <c r="H47" s="24">
        <v>0</v>
      </c>
      <c r="I47" s="31">
        <v>1</v>
      </c>
      <c r="J47" s="5">
        <v>-1.4139999999999999</v>
      </c>
    </row>
    <row r="48" spans="1:10" x14ac:dyDescent="0.3">
      <c r="A48" s="4" t="s">
        <v>58</v>
      </c>
      <c r="B48" s="39" t="s">
        <v>17</v>
      </c>
      <c r="C48" s="31">
        <v>0.21777097723531585</v>
      </c>
      <c r="D48" s="24"/>
      <c r="E48" s="31">
        <v>0.14893610777109148</v>
      </c>
      <c r="F48" s="5"/>
      <c r="G48" s="29">
        <v>2.8183829312644532E-2</v>
      </c>
      <c r="H48" s="24"/>
      <c r="I48" s="31">
        <v>0.10789467222298285</v>
      </c>
      <c r="J48" s="5">
        <v>-1</v>
      </c>
    </row>
    <row r="49" spans="1:10" x14ac:dyDescent="0.3">
      <c r="A49" s="4" t="s">
        <v>59</v>
      </c>
      <c r="B49" s="39" t="s">
        <v>17</v>
      </c>
      <c r="C49" s="32">
        <v>1.6218100973589288E-2</v>
      </c>
      <c r="D49" s="24"/>
      <c r="E49" s="31">
        <v>7.4131024130091761E-2</v>
      </c>
      <c r="F49" s="5"/>
      <c r="G49" s="28"/>
      <c r="H49" s="24"/>
      <c r="I49" s="31"/>
      <c r="J49" s="5">
        <v>0</v>
      </c>
    </row>
    <row r="50" spans="1:10" x14ac:dyDescent="0.3">
      <c r="A50" s="4" t="s">
        <v>60</v>
      </c>
      <c r="B50" s="39" t="s">
        <v>17</v>
      </c>
      <c r="C50" s="31">
        <v>0.21978598727848245</v>
      </c>
      <c r="D50" s="24"/>
      <c r="E50" s="32">
        <v>7.4131024130091704E-6</v>
      </c>
      <c r="F50" s="33">
        <v>-2.714</v>
      </c>
      <c r="G50" s="29">
        <v>1.3489628825916523E-3</v>
      </c>
      <c r="H50" s="24">
        <v>-1.3420000000000001</v>
      </c>
      <c r="I50" s="32">
        <v>8.1283051616409894E-3</v>
      </c>
      <c r="J50" s="5">
        <v>0.44700000000000001</v>
      </c>
    </row>
    <row r="51" spans="1:10" x14ac:dyDescent="0.3">
      <c r="A51" s="4" t="s">
        <v>61</v>
      </c>
      <c r="B51" s="39" t="s">
        <v>17</v>
      </c>
      <c r="C51" s="32">
        <v>1.2022644346174125E-2</v>
      </c>
      <c r="D51" s="24">
        <v>1.3420000000000001</v>
      </c>
      <c r="E51" s="32">
        <v>1.8197008586099829E-2</v>
      </c>
      <c r="F51" s="33">
        <v>-2.4489999999999998</v>
      </c>
      <c r="G51" s="29">
        <v>1.9054607179632463E-2</v>
      </c>
      <c r="H51" s="25">
        <v>-2</v>
      </c>
      <c r="I51" s="31">
        <v>6.1659500186148221E-2</v>
      </c>
      <c r="J51" s="5"/>
    </row>
    <row r="52" spans="1:10" x14ac:dyDescent="0.3">
      <c r="A52" s="4" t="s">
        <v>62</v>
      </c>
      <c r="B52" s="39" t="s">
        <v>17</v>
      </c>
      <c r="C52" s="31">
        <v>7.4131024130091761E-2</v>
      </c>
      <c r="D52" s="24"/>
      <c r="E52" s="31">
        <v>0.18706821403658005</v>
      </c>
      <c r="F52" s="5"/>
      <c r="G52" s="29">
        <v>6.1659500186148197E-3</v>
      </c>
      <c r="H52" s="24">
        <v>0</v>
      </c>
      <c r="I52" s="32">
        <v>1.6218100973589288E-2</v>
      </c>
      <c r="J52" s="5"/>
    </row>
    <row r="53" spans="1:10" x14ac:dyDescent="0.3">
      <c r="A53" s="4" t="s">
        <v>63</v>
      </c>
      <c r="B53" s="39" t="s">
        <v>17</v>
      </c>
      <c r="C53" s="31"/>
      <c r="D53" s="24"/>
      <c r="E53" s="32">
        <v>2.5118864315095774E-4</v>
      </c>
      <c r="F53" s="33">
        <v>-2.4489999999999998</v>
      </c>
      <c r="G53" s="28">
        <v>0.12387965865303686</v>
      </c>
      <c r="H53" s="24"/>
      <c r="I53" s="31">
        <v>0.33728730865886891</v>
      </c>
      <c r="J53" s="5"/>
    </row>
    <row r="54" spans="1:10" x14ac:dyDescent="0.3">
      <c r="A54" s="4" t="s">
        <v>64</v>
      </c>
      <c r="B54" s="39" t="s">
        <v>17</v>
      </c>
      <c r="C54" s="31">
        <v>0.27227013080779122</v>
      </c>
      <c r="D54" s="24"/>
      <c r="E54" s="31">
        <v>5.8884365535558883E-2</v>
      </c>
      <c r="F54" s="33">
        <v>-2.2360000000000002</v>
      </c>
      <c r="G54" s="28">
        <v>0.15310874616820302</v>
      </c>
      <c r="H54" s="24"/>
      <c r="I54" s="31">
        <v>0.41114972110452219</v>
      </c>
      <c r="J54" s="5"/>
    </row>
    <row r="55" spans="1:10" x14ac:dyDescent="0.3">
      <c r="A55" s="4" t="s">
        <v>65</v>
      </c>
      <c r="B55" s="39" t="s">
        <v>17</v>
      </c>
      <c r="C55" s="31">
        <v>0.57147863667186705</v>
      </c>
      <c r="D55" s="24"/>
      <c r="E55" s="32">
        <v>9.3325430079699099E-3</v>
      </c>
      <c r="F55" s="33">
        <v>-2.2360000000000002</v>
      </c>
      <c r="G55" s="28"/>
      <c r="H55" s="24"/>
      <c r="I55" s="31"/>
      <c r="J55" s="5"/>
    </row>
    <row r="56" spans="1:10" x14ac:dyDescent="0.3">
      <c r="A56" s="4" t="s">
        <v>66</v>
      </c>
      <c r="B56" s="39" t="s">
        <v>17</v>
      </c>
      <c r="C56" s="31">
        <v>1</v>
      </c>
      <c r="D56" s="24"/>
      <c r="E56" s="31">
        <v>0.31332857243155854</v>
      </c>
      <c r="F56" s="33">
        <v>-2</v>
      </c>
      <c r="G56" s="28"/>
      <c r="H56" s="24"/>
      <c r="I56" s="31"/>
      <c r="J56" s="5"/>
    </row>
    <row r="57" spans="1:10" x14ac:dyDescent="0.3">
      <c r="A57" s="4" t="s">
        <v>67</v>
      </c>
      <c r="B57" s="39" t="s">
        <v>17</v>
      </c>
      <c r="C57" s="31">
        <v>0.55207743928075725</v>
      </c>
      <c r="D57" s="24"/>
      <c r="E57" s="32">
        <v>7.5857757502918299E-3</v>
      </c>
      <c r="F57" s="5">
        <v>-1.3420000000000001</v>
      </c>
      <c r="G57" s="29">
        <v>2.1877616239495523E-2</v>
      </c>
      <c r="H57" s="24"/>
      <c r="I57" s="31">
        <v>8.1283051616409904E-2</v>
      </c>
      <c r="J57" s="5"/>
    </row>
    <row r="58" spans="1:10" x14ac:dyDescent="0.3">
      <c r="A58" s="4" t="s">
        <v>68</v>
      </c>
      <c r="B58" s="39" t="s">
        <v>17</v>
      </c>
      <c r="C58" s="31">
        <v>6.9183097091893644E-2</v>
      </c>
      <c r="D58" s="24"/>
      <c r="E58" s="32">
        <v>3.2359365692962794E-3</v>
      </c>
      <c r="F58" s="5">
        <v>-1</v>
      </c>
      <c r="G58" s="28">
        <v>0.15703628043335521</v>
      </c>
      <c r="H58" s="24"/>
      <c r="I58" s="31">
        <v>0.41783036664662171</v>
      </c>
      <c r="J58" s="5"/>
    </row>
    <row r="59" spans="1:10" x14ac:dyDescent="0.3">
      <c r="A59" s="4" t="s">
        <v>69</v>
      </c>
      <c r="B59" s="39" t="s">
        <v>17</v>
      </c>
      <c r="C59" s="31"/>
      <c r="D59" s="24"/>
      <c r="E59" s="32">
        <v>1.5848931924611134E-3</v>
      </c>
      <c r="F59" s="5">
        <v>0</v>
      </c>
      <c r="G59" s="29">
        <v>2.511886431509578E-2</v>
      </c>
      <c r="H59" s="24"/>
      <c r="I59" s="31">
        <v>9.3325430079699068E-2</v>
      </c>
      <c r="J59" s="5"/>
    </row>
    <row r="60" spans="1:10" x14ac:dyDescent="0.3">
      <c r="A60" s="4" t="s">
        <v>70</v>
      </c>
      <c r="B60" s="39" t="s">
        <v>17</v>
      </c>
      <c r="C60" s="31">
        <v>0.49090787615260306</v>
      </c>
      <c r="D60" s="24"/>
      <c r="E60" s="32">
        <v>1.9498445997580452E-2</v>
      </c>
      <c r="F60" s="5">
        <v>0</v>
      </c>
      <c r="G60" s="28">
        <v>8.9125093813374537E-2</v>
      </c>
      <c r="H60" s="24"/>
      <c r="I60" s="31">
        <v>0.2582260190634596</v>
      </c>
      <c r="J60" s="5"/>
    </row>
    <row r="61" spans="1:10" x14ac:dyDescent="0.3">
      <c r="A61" s="4" t="s">
        <v>71</v>
      </c>
      <c r="B61" s="39" t="s">
        <v>17</v>
      </c>
      <c r="C61" s="31">
        <v>0.43551187368556854</v>
      </c>
      <c r="D61" s="24"/>
      <c r="E61" s="32">
        <v>1.7782794100389223E-3</v>
      </c>
      <c r="F61" s="5">
        <v>0.44700000000000001</v>
      </c>
      <c r="G61" s="28">
        <v>0.34673685045253166</v>
      </c>
      <c r="H61" s="24"/>
      <c r="I61" s="31">
        <v>1</v>
      </c>
      <c r="J61" s="5"/>
    </row>
    <row r="62" spans="1:10" x14ac:dyDescent="0.3">
      <c r="A62" s="4" t="s">
        <v>72</v>
      </c>
      <c r="B62" s="39" t="s">
        <v>17</v>
      </c>
      <c r="C62" s="32">
        <v>3.9810717055349727E-2</v>
      </c>
      <c r="D62" s="24">
        <v>1</v>
      </c>
      <c r="E62" s="31">
        <v>0.30690219883911568</v>
      </c>
      <c r="F62" s="5"/>
      <c r="G62" s="28">
        <v>0.61659500186148219</v>
      </c>
      <c r="H62" s="24"/>
      <c r="I62" s="31"/>
      <c r="J62" s="5"/>
    </row>
    <row r="63" spans="1:10" x14ac:dyDescent="0.3">
      <c r="A63" s="4" t="s">
        <v>73</v>
      </c>
      <c r="B63" s="39" t="s">
        <v>17</v>
      </c>
      <c r="C63" s="32">
        <v>2.4547089156850287E-2</v>
      </c>
      <c r="D63" s="24">
        <v>0</v>
      </c>
      <c r="E63" s="31">
        <v>1</v>
      </c>
      <c r="F63" s="5"/>
      <c r="G63" s="28">
        <v>0.56104797603247047</v>
      </c>
      <c r="H63" s="24"/>
      <c r="I63" s="31"/>
      <c r="J63" s="5"/>
    </row>
    <row r="64" spans="1:10" x14ac:dyDescent="0.3">
      <c r="A64" s="4" t="s">
        <v>74</v>
      </c>
      <c r="B64" s="39" t="s">
        <v>17</v>
      </c>
      <c r="C64" s="32">
        <v>6.0255958607435718E-3</v>
      </c>
      <c r="D64" s="24"/>
      <c r="E64" s="32">
        <v>3.630780547701011E-3</v>
      </c>
      <c r="F64" s="5"/>
      <c r="G64" s="29">
        <v>7.5857757502918299E-3</v>
      </c>
      <c r="H64" s="24"/>
      <c r="I64" s="32">
        <v>1.9498445997580452E-2</v>
      </c>
      <c r="J64" s="5"/>
    </row>
    <row r="65" spans="1:10" x14ac:dyDescent="0.3">
      <c r="A65" s="4" t="s">
        <v>75</v>
      </c>
      <c r="B65" s="39" t="s">
        <v>17</v>
      </c>
      <c r="C65" s="31">
        <v>0.13708817661648534</v>
      </c>
      <c r="D65" s="24"/>
      <c r="E65" s="31">
        <v>0.6295061828571975</v>
      </c>
      <c r="F65" s="5"/>
      <c r="G65" s="29">
        <v>1.2589254117941664E-2</v>
      </c>
      <c r="H65" s="24"/>
      <c r="I65" s="32">
        <v>3.9810717055349727E-2</v>
      </c>
      <c r="J65" s="5"/>
    </row>
    <row r="66" spans="1:10" x14ac:dyDescent="0.3">
      <c r="A66" s="4" t="s">
        <v>76</v>
      </c>
      <c r="B66" s="39" t="s">
        <v>17</v>
      </c>
      <c r="C66" s="31">
        <v>0.13614446824659496</v>
      </c>
      <c r="D66" s="24"/>
      <c r="E66" s="32">
        <v>4.5708818961487478E-2</v>
      </c>
      <c r="F66" s="5"/>
      <c r="G66" s="29">
        <v>1.5488166189124804E-2</v>
      </c>
      <c r="H66" s="24"/>
      <c r="I66" s="32">
        <v>4.1686938347033534E-2</v>
      </c>
      <c r="J66" s="5"/>
    </row>
    <row r="67" spans="1:10" x14ac:dyDescent="0.3">
      <c r="A67" s="4" t="s">
        <v>77</v>
      </c>
      <c r="B67" s="39" t="s">
        <v>17</v>
      </c>
      <c r="C67" s="31">
        <v>0.51168183554030777</v>
      </c>
      <c r="D67" s="24"/>
      <c r="E67" s="31">
        <v>9.5499258602143561E-2</v>
      </c>
      <c r="F67" s="5"/>
      <c r="G67" s="29">
        <v>1.6218100973589288E-2</v>
      </c>
      <c r="H67" s="24"/>
      <c r="I67" s="31">
        <v>5.0118723362727206E-2</v>
      </c>
      <c r="J67" s="5"/>
    </row>
    <row r="68" spans="1:10" x14ac:dyDescent="0.3">
      <c r="A68" s="4" t="s">
        <v>78</v>
      </c>
      <c r="B68" s="39" t="s">
        <v>17</v>
      </c>
      <c r="C68" s="32">
        <v>6.7608297539198132E-3</v>
      </c>
      <c r="D68" s="24"/>
      <c r="E68" s="31">
        <v>0.10592537251772888</v>
      </c>
      <c r="F68" s="5"/>
      <c r="G68" s="29">
        <v>1.8620871366628669E-2</v>
      </c>
      <c r="H68" s="24"/>
      <c r="I68" s="31">
        <v>5.7543993733715687E-2</v>
      </c>
      <c r="J68" s="5"/>
    </row>
    <row r="69" spans="1:10" x14ac:dyDescent="0.3">
      <c r="A69" s="4" t="s">
        <v>79</v>
      </c>
      <c r="B69" s="39" t="s">
        <v>17</v>
      </c>
      <c r="C69" s="31">
        <v>0.21777097723531585</v>
      </c>
      <c r="D69" s="24"/>
      <c r="E69" s="31">
        <v>0.14893610777109148</v>
      </c>
      <c r="F69" s="5"/>
      <c r="G69" s="29">
        <v>2.8183829312644532E-2</v>
      </c>
      <c r="H69" s="24"/>
      <c r="I69" s="31">
        <v>0.10789467222298285</v>
      </c>
      <c r="J69" s="5"/>
    </row>
    <row r="70" spans="1:10" x14ac:dyDescent="0.3">
      <c r="A70" s="4" t="s">
        <v>80</v>
      </c>
      <c r="B70" s="39" t="s">
        <v>17</v>
      </c>
      <c r="C70" s="32">
        <v>5.1286138399136471E-3</v>
      </c>
      <c r="D70" s="24"/>
      <c r="E70" s="31">
        <v>0.41399967481973038</v>
      </c>
      <c r="F70" s="5"/>
      <c r="G70" s="29">
        <v>2.8183829312644532E-2</v>
      </c>
      <c r="H70" s="24"/>
      <c r="I70" s="31">
        <v>0.10789467222298285</v>
      </c>
      <c r="J70" s="5"/>
    </row>
    <row r="71" spans="1:10" x14ac:dyDescent="0.3">
      <c r="A71" s="4" t="s">
        <v>81</v>
      </c>
      <c r="B71" s="39" t="s">
        <v>17</v>
      </c>
      <c r="C71" s="31">
        <v>5.8884365535558883E-2</v>
      </c>
      <c r="D71" s="24"/>
      <c r="E71" s="31"/>
      <c r="F71" s="5"/>
      <c r="G71" s="29">
        <v>3.4673685045253158E-2</v>
      </c>
      <c r="H71" s="24"/>
      <c r="I71" s="31">
        <v>0.11694993910198703</v>
      </c>
      <c r="J71" s="5"/>
    </row>
    <row r="72" spans="1:10" x14ac:dyDescent="0.3">
      <c r="A72" s="4" t="s">
        <v>82</v>
      </c>
      <c r="B72" s="39" t="s">
        <v>17</v>
      </c>
      <c r="C72" s="32">
        <v>6.0255958607435718E-3</v>
      </c>
      <c r="D72" s="24"/>
      <c r="E72" s="31">
        <v>0.25527013026612466</v>
      </c>
      <c r="F72" s="5"/>
      <c r="G72" s="28">
        <v>5.4954087385762435E-2</v>
      </c>
      <c r="H72" s="24"/>
      <c r="I72" s="31">
        <v>0.17498466886246566</v>
      </c>
      <c r="J72" s="5"/>
    </row>
    <row r="73" spans="1:10" x14ac:dyDescent="0.3">
      <c r="A73" s="4" t="s">
        <v>83</v>
      </c>
      <c r="B73" s="39" t="s">
        <v>17</v>
      </c>
      <c r="C73" s="31"/>
      <c r="D73" s="24"/>
      <c r="E73" s="32">
        <v>4.7863009232263824E-2</v>
      </c>
      <c r="F73" s="5"/>
      <c r="G73" s="28">
        <v>0.25118864315095801</v>
      </c>
      <c r="H73" s="24"/>
      <c r="I73" s="31">
        <v>0.54701596289397159</v>
      </c>
      <c r="J73" s="5"/>
    </row>
    <row r="74" spans="1:10" x14ac:dyDescent="0.3">
      <c r="A74" s="4" t="s">
        <v>84</v>
      </c>
      <c r="B74" s="39" t="s">
        <v>17</v>
      </c>
      <c r="C74" s="31">
        <v>5.8884365535558883E-2</v>
      </c>
      <c r="D74" s="24"/>
      <c r="E74" s="32">
        <v>4.6773514128719787E-2</v>
      </c>
      <c r="F74" s="5"/>
      <c r="G74" s="28">
        <v>0.48528850016212099</v>
      </c>
      <c r="H74" s="24"/>
      <c r="I74" s="31">
        <v>1</v>
      </c>
      <c r="J74" s="5"/>
    </row>
    <row r="75" spans="1:10" x14ac:dyDescent="0.3">
      <c r="A75" s="4" t="s">
        <v>85</v>
      </c>
      <c r="B75" s="39" t="s">
        <v>17</v>
      </c>
      <c r="C75" s="32">
        <v>3.5481338923357528E-3</v>
      </c>
      <c r="D75" s="24"/>
      <c r="E75" s="31">
        <v>0.19998618696327441</v>
      </c>
      <c r="F75" s="5"/>
      <c r="G75" s="28">
        <v>0.53210825926679417</v>
      </c>
      <c r="H75" s="24"/>
      <c r="I75" s="31">
        <v>1</v>
      </c>
      <c r="J75" s="5"/>
    </row>
    <row r="76" spans="1:10" x14ac:dyDescent="0.3">
      <c r="A76" s="4" t="s">
        <v>86</v>
      </c>
      <c r="B76" s="39" t="s">
        <v>17</v>
      </c>
      <c r="C76" s="31"/>
      <c r="D76" s="24"/>
      <c r="E76" s="32">
        <v>3.8018939632056113E-4</v>
      </c>
      <c r="F76" s="5"/>
      <c r="G76" s="28">
        <v>0.57676646339225079</v>
      </c>
      <c r="H76" s="24"/>
      <c r="I76" s="31"/>
      <c r="J76" s="5"/>
    </row>
    <row r="77" spans="1:10" x14ac:dyDescent="0.3">
      <c r="A77" s="4" t="s">
        <v>87</v>
      </c>
      <c r="B77" s="39" t="s">
        <v>17</v>
      </c>
      <c r="C77" s="31"/>
      <c r="D77" s="24"/>
      <c r="E77" s="32">
        <v>1.8197008586099829E-2</v>
      </c>
      <c r="F77" s="5"/>
      <c r="G77" s="28"/>
      <c r="H77" s="24"/>
      <c r="I77" s="31"/>
      <c r="J77" s="5"/>
    </row>
    <row r="78" spans="1:10" x14ac:dyDescent="0.3">
      <c r="A78" s="4" t="s">
        <v>88</v>
      </c>
      <c r="B78" s="39" t="s">
        <v>17</v>
      </c>
      <c r="C78" s="31"/>
      <c r="D78" s="24"/>
      <c r="E78" s="32">
        <v>2.4547089156850287E-2</v>
      </c>
      <c r="F78" s="5"/>
      <c r="G78" s="28"/>
      <c r="H78" s="24"/>
      <c r="I78" s="31"/>
      <c r="J78" s="5"/>
    </row>
    <row r="79" spans="1:10" x14ac:dyDescent="0.3">
      <c r="A79" s="4" t="s">
        <v>89</v>
      </c>
      <c r="B79" s="39" t="s">
        <v>17</v>
      </c>
      <c r="C79" s="31"/>
      <c r="D79" s="24"/>
      <c r="E79" s="32">
        <v>4.4668359215096293E-2</v>
      </c>
      <c r="F79" s="5"/>
      <c r="G79" s="28"/>
      <c r="H79" s="24"/>
      <c r="I79" s="31"/>
      <c r="J79" s="5"/>
    </row>
    <row r="80" spans="1:10" x14ac:dyDescent="0.3">
      <c r="A80" s="4" t="s">
        <v>90</v>
      </c>
      <c r="B80" s="39" t="s">
        <v>17</v>
      </c>
      <c r="C80" s="32">
        <v>2.511886431509578E-2</v>
      </c>
      <c r="D80" s="24"/>
      <c r="E80" s="31">
        <v>0.31477483141013152</v>
      </c>
      <c r="F80" s="5"/>
      <c r="G80" s="28"/>
      <c r="H80" s="24"/>
      <c r="I80" s="31"/>
      <c r="J80" s="5"/>
    </row>
    <row r="81" spans="1:10" x14ac:dyDescent="0.3">
      <c r="A81" s="4" t="s">
        <v>91</v>
      </c>
      <c r="B81" s="38" t="s">
        <v>15</v>
      </c>
      <c r="C81" s="31">
        <v>1</v>
      </c>
      <c r="D81" s="24"/>
      <c r="E81" s="32">
        <v>1.9498445997580441E-3</v>
      </c>
      <c r="F81" s="33">
        <v>-2.1110000000000002</v>
      </c>
      <c r="G81" s="29">
        <v>1.2302687708123809E-2</v>
      </c>
      <c r="H81" s="24">
        <v>-1.633</v>
      </c>
      <c r="I81" s="32">
        <v>2.8183829312644532E-2</v>
      </c>
      <c r="J81" s="5">
        <v>0</v>
      </c>
    </row>
    <row r="82" spans="1:10" x14ac:dyDescent="0.3">
      <c r="A82" s="4" t="s">
        <v>92</v>
      </c>
      <c r="B82" s="38" t="s">
        <v>15</v>
      </c>
      <c r="C82" s="31">
        <v>0.50933087105719543</v>
      </c>
      <c r="D82" s="24"/>
      <c r="E82" s="32">
        <v>2.9512092266663857E-4</v>
      </c>
      <c r="F82" s="33">
        <v>-2.5299999999999998</v>
      </c>
      <c r="G82" s="28">
        <v>0.13396766874259353</v>
      </c>
      <c r="H82" s="24"/>
      <c r="I82" s="31">
        <v>0.3622429984166986</v>
      </c>
      <c r="J82" s="5">
        <v>0</v>
      </c>
    </row>
    <row r="83" spans="1:10" x14ac:dyDescent="0.3">
      <c r="A83" s="4" t="s">
        <v>93</v>
      </c>
      <c r="B83" s="38" t="s">
        <v>15</v>
      </c>
      <c r="C83" s="31">
        <v>0.11297959146727977</v>
      </c>
      <c r="D83" s="24"/>
      <c r="E83" s="31">
        <v>0.53456435939697156</v>
      </c>
      <c r="F83" s="5"/>
      <c r="G83" s="29">
        <v>1.1748975549395293E-2</v>
      </c>
      <c r="H83" s="24">
        <v>0</v>
      </c>
      <c r="I83" s="32">
        <v>2.6915348039269142E-2</v>
      </c>
      <c r="J83" s="5"/>
    </row>
    <row r="84" spans="1:10" x14ac:dyDescent="0.3">
      <c r="A84" s="4" t="s">
        <v>94</v>
      </c>
      <c r="B84" s="38" t="s">
        <v>15</v>
      </c>
      <c r="C84" s="31"/>
      <c r="D84" s="24"/>
      <c r="E84" s="32">
        <v>1.6218100973589288E-2</v>
      </c>
      <c r="F84" s="33">
        <v>-2</v>
      </c>
      <c r="G84" s="28">
        <v>8.1283051616409904E-2</v>
      </c>
      <c r="H84" s="24"/>
      <c r="I84" s="31">
        <v>0.24322040090738148</v>
      </c>
      <c r="J84" s="5"/>
    </row>
    <row r="85" spans="1:10" x14ac:dyDescent="0.3">
      <c r="A85" s="4" t="s">
        <v>95</v>
      </c>
      <c r="B85" s="38" t="s">
        <v>15</v>
      </c>
      <c r="C85" s="31"/>
      <c r="D85" s="24"/>
      <c r="E85" s="31">
        <v>7.2443596007498987E-2</v>
      </c>
      <c r="F85" s="33">
        <v>-2</v>
      </c>
      <c r="G85" s="28">
        <v>0.17906058540352943</v>
      </c>
      <c r="H85" s="24"/>
      <c r="I85" s="31">
        <v>0.45289757990362078</v>
      </c>
      <c r="J85" s="5"/>
    </row>
    <row r="86" spans="1:10" x14ac:dyDescent="0.3">
      <c r="A86" s="4" t="s">
        <v>96</v>
      </c>
      <c r="B86" s="38" t="s">
        <v>15</v>
      </c>
      <c r="C86" s="31">
        <v>0.16595869074375599</v>
      </c>
      <c r="D86" s="24"/>
      <c r="E86" s="32">
        <v>3.0902954325135899E-4</v>
      </c>
      <c r="F86" s="5">
        <v>-1.1339999999999999</v>
      </c>
      <c r="G86" s="28">
        <v>8.7096358995608011E-2</v>
      </c>
      <c r="H86" s="24"/>
      <c r="I86" s="31">
        <v>0.25003453616964311</v>
      </c>
      <c r="J86" s="5"/>
    </row>
    <row r="87" spans="1:10" x14ac:dyDescent="0.3">
      <c r="A87" s="4" t="s">
        <v>97</v>
      </c>
      <c r="B87" s="38" t="s">
        <v>15</v>
      </c>
      <c r="C87" s="32">
        <v>2.6915348039269142E-2</v>
      </c>
      <c r="D87" s="24">
        <v>0</v>
      </c>
      <c r="E87" s="32">
        <v>2.6302679918953782E-4</v>
      </c>
      <c r="F87" s="5">
        <v>-1</v>
      </c>
      <c r="G87" s="28">
        <v>0.130016957803329</v>
      </c>
      <c r="H87" s="24"/>
      <c r="I87" s="31">
        <v>0.3589219346450051</v>
      </c>
      <c r="J87" s="5"/>
    </row>
    <row r="88" spans="1:10" x14ac:dyDescent="0.3">
      <c r="A88" s="4" t="s">
        <v>98</v>
      </c>
      <c r="B88" s="38" t="s">
        <v>15</v>
      </c>
      <c r="C88" s="31">
        <v>0.16982436524617442</v>
      </c>
      <c r="D88" s="24"/>
      <c r="E88" s="32">
        <v>2.1877616239495523E-2</v>
      </c>
      <c r="F88" s="5">
        <v>-1</v>
      </c>
      <c r="G88" s="28">
        <v>0.2857590543374946</v>
      </c>
      <c r="H88" s="24"/>
      <c r="I88" s="31">
        <v>0.58076441752131203</v>
      </c>
      <c r="J88" s="5"/>
    </row>
    <row r="89" spans="1:10" x14ac:dyDescent="0.3">
      <c r="A89" s="4" t="s">
        <v>99</v>
      </c>
      <c r="B89" s="38" t="s">
        <v>15</v>
      </c>
      <c r="C89" s="31"/>
      <c r="D89" s="24"/>
      <c r="E89" s="32">
        <v>4.3651583224016566E-3</v>
      </c>
      <c r="F89" s="5">
        <v>0</v>
      </c>
      <c r="G89" s="28">
        <v>0.52844525177518031</v>
      </c>
      <c r="H89" s="24"/>
      <c r="I89" s="31">
        <v>1</v>
      </c>
      <c r="J89" s="5"/>
    </row>
    <row r="90" spans="1:10" x14ac:dyDescent="0.3">
      <c r="A90" s="4" t="s">
        <v>100</v>
      </c>
      <c r="B90" s="38" t="s">
        <v>15</v>
      </c>
      <c r="C90" s="32">
        <v>1.7378008287493755E-2</v>
      </c>
      <c r="D90" s="24">
        <v>-1</v>
      </c>
      <c r="E90" s="31"/>
      <c r="F90" s="5"/>
      <c r="G90" s="28">
        <v>0.167880401812256</v>
      </c>
      <c r="H90" s="24"/>
      <c r="I90" s="31">
        <v>0.42461956394631278</v>
      </c>
      <c r="J90" s="5"/>
    </row>
    <row r="91" spans="1:10" x14ac:dyDescent="0.3">
      <c r="A91" s="4" t="s">
        <v>101</v>
      </c>
      <c r="B91" s="38" t="s">
        <v>15</v>
      </c>
      <c r="C91" s="32">
        <v>5.1286138399136471E-3</v>
      </c>
      <c r="D91" s="24">
        <v>-1.633</v>
      </c>
      <c r="E91" s="31">
        <v>0.42953642676488724</v>
      </c>
      <c r="F91" s="5"/>
      <c r="G91" s="28">
        <v>0.11297959146727977</v>
      </c>
      <c r="H91" s="24"/>
      <c r="I91" s="31">
        <v>0.2992264636608189</v>
      </c>
      <c r="J91" s="5"/>
    </row>
    <row r="92" spans="1:10" x14ac:dyDescent="0.3">
      <c r="A92" s="4" t="s">
        <v>102</v>
      </c>
      <c r="B92" s="38" t="s">
        <v>15</v>
      </c>
      <c r="C92" s="32">
        <v>4.3651583224016584E-2</v>
      </c>
      <c r="D92" s="25">
        <v>-2</v>
      </c>
      <c r="E92" s="31">
        <v>1</v>
      </c>
      <c r="F92" s="5"/>
      <c r="G92" s="28">
        <v>7.5857757502918358E-2</v>
      </c>
      <c r="H92" s="24"/>
      <c r="I92" s="31">
        <v>0.22594357702209772</v>
      </c>
      <c r="J92" s="5"/>
    </row>
    <row r="93" spans="1:10" x14ac:dyDescent="0.3">
      <c r="A93" s="4" t="s">
        <v>103</v>
      </c>
      <c r="B93" s="38" t="s">
        <v>15</v>
      </c>
      <c r="C93" s="31">
        <v>0.22594357702209772</v>
      </c>
      <c r="D93" s="24"/>
      <c r="E93" s="32">
        <v>6.7608297539198132E-3</v>
      </c>
      <c r="F93" s="5"/>
      <c r="G93" s="29">
        <v>3.7153522909717237E-5</v>
      </c>
      <c r="H93" s="24"/>
      <c r="I93" s="32">
        <v>6.9183097091893579E-4</v>
      </c>
      <c r="J93" s="5"/>
    </row>
    <row r="94" spans="1:10" x14ac:dyDescent="0.3">
      <c r="A94" s="4" t="s">
        <v>104</v>
      </c>
      <c r="B94" s="38" t="s">
        <v>15</v>
      </c>
      <c r="C94" s="31">
        <v>0.34833731503601173</v>
      </c>
      <c r="D94" s="24"/>
      <c r="E94" s="32">
        <v>2.6915348039269142E-2</v>
      </c>
      <c r="F94" s="5"/>
      <c r="G94" s="29">
        <v>2.8183829312644545E-4</v>
      </c>
      <c r="H94" s="24"/>
      <c r="I94" s="32">
        <v>4.4668359215096279E-3</v>
      </c>
      <c r="J94" s="5"/>
    </row>
    <row r="95" spans="1:10" x14ac:dyDescent="0.3">
      <c r="A95" s="4" t="s">
        <v>105</v>
      </c>
      <c r="B95" s="38" t="s">
        <v>15</v>
      </c>
      <c r="C95" s="31">
        <v>0.2582260190634596</v>
      </c>
      <c r="D95" s="24"/>
      <c r="E95" s="31">
        <v>7.5857757502918358E-2</v>
      </c>
      <c r="F95" s="5"/>
      <c r="G95" s="29">
        <v>1.4125375446227527E-3</v>
      </c>
      <c r="H95" s="24"/>
      <c r="I95" s="32">
        <v>9.3325430079699099E-3</v>
      </c>
      <c r="J95" s="5"/>
    </row>
    <row r="96" spans="1:10" x14ac:dyDescent="0.3">
      <c r="A96" s="4" t="s">
        <v>106</v>
      </c>
      <c r="B96" s="38" t="s">
        <v>15</v>
      </c>
      <c r="C96" s="31">
        <v>0.30130060241861212</v>
      </c>
      <c r="D96" s="24"/>
      <c r="E96" s="31">
        <v>0.10303861204416162</v>
      </c>
      <c r="F96" s="5"/>
      <c r="G96" s="29">
        <v>2.3988329190194886E-3</v>
      </c>
      <c r="H96" s="24"/>
      <c r="I96" s="32">
        <v>9.7723722095581049E-3</v>
      </c>
      <c r="J96" s="5"/>
    </row>
    <row r="97" spans="1:10" x14ac:dyDescent="0.3">
      <c r="A97" s="4" t="s">
        <v>107</v>
      </c>
      <c r="B97" s="38" t="s">
        <v>15</v>
      </c>
      <c r="C97" s="31">
        <v>0.10592537251772888</v>
      </c>
      <c r="D97" s="24"/>
      <c r="E97" s="32">
        <v>0.01</v>
      </c>
      <c r="F97" s="5"/>
      <c r="G97" s="29">
        <v>8.1283051616409894E-3</v>
      </c>
      <c r="H97" s="24"/>
      <c r="I97" s="32">
        <v>1.9498445997580452E-2</v>
      </c>
      <c r="J97" s="5"/>
    </row>
    <row r="98" spans="1:10" x14ac:dyDescent="0.3">
      <c r="A98" s="4" t="s">
        <v>108</v>
      </c>
      <c r="B98" s="38" t="s">
        <v>15</v>
      </c>
      <c r="C98" s="31">
        <v>0.47752927365769077</v>
      </c>
      <c r="D98" s="24"/>
      <c r="E98" s="32">
        <v>1.6982436524617429E-2</v>
      </c>
      <c r="F98" s="5"/>
      <c r="G98" s="29">
        <v>1.2589254117941664E-2</v>
      </c>
      <c r="H98" s="24"/>
      <c r="I98" s="32">
        <v>3.6307805477010131E-2</v>
      </c>
      <c r="J98" s="5"/>
    </row>
    <row r="99" spans="1:10" x14ac:dyDescent="0.3">
      <c r="A99" s="4" t="s">
        <v>109</v>
      </c>
      <c r="B99" s="38" t="s">
        <v>15</v>
      </c>
      <c r="C99" s="31">
        <v>0.17498466886246566</v>
      </c>
      <c r="D99" s="24"/>
      <c r="E99" s="31">
        <v>1</v>
      </c>
      <c r="F99" s="5"/>
      <c r="G99" s="29">
        <v>1.9054607179632463E-2</v>
      </c>
      <c r="H99" s="24"/>
      <c r="I99" s="31">
        <v>6.6069344800759586E-2</v>
      </c>
      <c r="J99" s="5"/>
    </row>
    <row r="100" spans="1:10" x14ac:dyDescent="0.3">
      <c r="A100" s="4" t="s">
        <v>110</v>
      </c>
      <c r="B100" s="38" t="s">
        <v>15</v>
      </c>
      <c r="C100" s="31">
        <v>0.25176769277588557</v>
      </c>
      <c r="D100" s="24"/>
      <c r="E100" s="31">
        <v>0.35809643710263594</v>
      </c>
      <c r="F100" s="5"/>
      <c r="G100" s="29">
        <v>1.9498445997580452E-2</v>
      </c>
      <c r="H100" s="24"/>
      <c r="I100" s="31">
        <v>6.9183097091893644E-2</v>
      </c>
      <c r="J100" s="5"/>
    </row>
    <row r="101" spans="1:10" x14ac:dyDescent="0.3">
      <c r="A101" s="4" t="s">
        <v>111</v>
      </c>
      <c r="B101" s="38" t="s">
        <v>15</v>
      </c>
      <c r="C101" s="31">
        <v>0.45394161665020311</v>
      </c>
      <c r="D101" s="24"/>
      <c r="E101" s="32">
        <v>1.2589254117941672E-4</v>
      </c>
      <c r="F101" s="5"/>
      <c r="G101" s="29">
        <v>2.8183829312644532E-2</v>
      </c>
      <c r="H101" s="24"/>
      <c r="I101" s="31">
        <v>0.10789467222298285</v>
      </c>
      <c r="J101" s="5"/>
    </row>
    <row r="102" spans="1:10" x14ac:dyDescent="0.3">
      <c r="A102" s="4" t="s">
        <v>112</v>
      </c>
      <c r="B102" s="38" t="s">
        <v>15</v>
      </c>
      <c r="C102" s="31">
        <v>6.0255958607435746E-2</v>
      </c>
      <c r="D102" s="24"/>
      <c r="E102" s="31">
        <v>1</v>
      </c>
      <c r="F102" s="5"/>
      <c r="G102" s="29">
        <v>2.9512092266663844E-2</v>
      </c>
      <c r="H102" s="24"/>
      <c r="I102" s="31">
        <v>0.11091748152624009</v>
      </c>
      <c r="J102" s="5"/>
    </row>
    <row r="103" spans="1:10" x14ac:dyDescent="0.3">
      <c r="A103" s="4" t="s">
        <v>113</v>
      </c>
      <c r="B103" s="38" t="s">
        <v>15</v>
      </c>
      <c r="C103" s="31">
        <v>0.31915378551007612</v>
      </c>
      <c r="D103" s="24"/>
      <c r="E103" s="31">
        <v>0.11508003889444357</v>
      </c>
      <c r="F103" s="5"/>
      <c r="G103" s="29">
        <v>3.3113112148259106E-2</v>
      </c>
      <c r="H103" s="24"/>
      <c r="I103" s="31">
        <v>0.11194378834671515</v>
      </c>
      <c r="J103" s="5"/>
    </row>
    <row r="104" spans="1:10" x14ac:dyDescent="0.3">
      <c r="A104" s="4" t="s">
        <v>114</v>
      </c>
      <c r="B104" s="38" t="s">
        <v>15</v>
      </c>
      <c r="C104" s="31">
        <v>0.48977881936844614</v>
      </c>
      <c r="D104" s="24"/>
      <c r="E104" s="32">
        <v>4.5708818961487455E-5</v>
      </c>
      <c r="F104" s="5"/>
      <c r="G104" s="29">
        <v>3.4673685045253158E-2</v>
      </c>
      <c r="H104" s="24"/>
      <c r="I104" s="31">
        <v>0.11587773561551258</v>
      </c>
      <c r="J104" s="5"/>
    </row>
    <row r="105" spans="1:10" x14ac:dyDescent="0.3">
      <c r="A105" s="4" t="s">
        <v>115</v>
      </c>
      <c r="B105" s="38" t="s">
        <v>15</v>
      </c>
      <c r="C105" s="31">
        <v>8.3176377110267083E-2</v>
      </c>
      <c r="D105" s="24"/>
      <c r="E105" s="31">
        <v>0.46238102139926029</v>
      </c>
      <c r="F105" s="5"/>
      <c r="G105" s="29">
        <v>4.0738027780411273E-2</v>
      </c>
      <c r="H105" s="24"/>
      <c r="I105" s="31">
        <v>0.130016957803329</v>
      </c>
      <c r="J105" s="5"/>
    </row>
    <row r="106" spans="1:10" x14ac:dyDescent="0.3">
      <c r="A106" s="4" t="s">
        <v>116</v>
      </c>
      <c r="B106" s="38" t="s">
        <v>15</v>
      </c>
      <c r="C106" s="31">
        <v>0.28707805820246901</v>
      </c>
      <c r="D106" s="24"/>
      <c r="E106" s="31">
        <v>0.21978598727848245</v>
      </c>
      <c r="F106" s="5"/>
      <c r="G106" s="29">
        <v>4.5708818961487478E-2</v>
      </c>
      <c r="H106" s="24"/>
      <c r="I106" s="31">
        <v>0.13708817661648534</v>
      </c>
      <c r="J106" s="5"/>
    </row>
    <row r="107" spans="1:10" x14ac:dyDescent="0.3">
      <c r="A107" s="4" t="s">
        <v>117</v>
      </c>
      <c r="B107" s="38" t="s">
        <v>15</v>
      </c>
      <c r="C107" s="32">
        <v>1.3182567385564075E-2</v>
      </c>
      <c r="D107" s="24"/>
      <c r="E107" s="31">
        <v>0.17298163592151014</v>
      </c>
      <c r="F107" s="5"/>
      <c r="G107" s="28">
        <v>0.30902954325135895</v>
      </c>
      <c r="H107" s="24"/>
      <c r="I107" s="31">
        <v>0.61235039172477346</v>
      </c>
      <c r="J107" s="5"/>
    </row>
    <row r="108" spans="1:10" x14ac:dyDescent="0.3">
      <c r="A108" s="4" t="s">
        <v>118</v>
      </c>
      <c r="B108" s="38" t="s">
        <v>15</v>
      </c>
      <c r="C108" s="32">
        <v>3.9810717055349727E-2</v>
      </c>
      <c r="D108" s="24"/>
      <c r="E108" s="31">
        <v>8.3176377110267083E-2</v>
      </c>
      <c r="F108" s="5"/>
      <c r="G108" s="28"/>
      <c r="H108" s="24"/>
      <c r="I108" s="31"/>
      <c r="J108" s="5"/>
    </row>
    <row r="109" spans="1:10" x14ac:dyDescent="0.3">
      <c r="A109" s="4" t="s">
        <v>119</v>
      </c>
      <c r="B109" s="38" t="s">
        <v>6</v>
      </c>
      <c r="C109" s="31">
        <v>0.43052661049171059</v>
      </c>
      <c r="D109" s="26"/>
      <c r="E109" s="34">
        <v>0.57676646339225079</v>
      </c>
      <c r="F109" s="35"/>
      <c r="G109" s="28">
        <v>4.7863009232263827E-4</v>
      </c>
      <c r="H109" s="26"/>
      <c r="I109" s="37">
        <v>3.6307805477010065E-5</v>
      </c>
      <c r="J109" s="6"/>
    </row>
    <row r="110" spans="1:10" x14ac:dyDescent="0.3">
      <c r="A110" s="4" t="s">
        <v>120</v>
      </c>
      <c r="B110" s="38" t="s">
        <v>6</v>
      </c>
      <c r="C110" s="32">
        <v>0.01</v>
      </c>
      <c r="D110" s="24">
        <v>-1</v>
      </c>
      <c r="E110" s="31">
        <v>0.30130060241861212</v>
      </c>
      <c r="F110" s="5"/>
      <c r="G110" s="28">
        <v>1</v>
      </c>
      <c r="H110" s="24"/>
      <c r="I110" s="31"/>
      <c r="J110" s="5"/>
    </row>
    <row r="111" spans="1:10" x14ac:dyDescent="0.3">
      <c r="A111" s="4" t="s">
        <v>121</v>
      </c>
      <c r="B111" s="38" t="s">
        <v>6</v>
      </c>
      <c r="C111" s="31">
        <v>0.22594357702209772</v>
      </c>
      <c r="D111" s="24"/>
      <c r="E111" s="32">
        <v>3.9810717055349727E-2</v>
      </c>
      <c r="F111" s="5">
        <v>-0.81599999999999995</v>
      </c>
      <c r="G111" s="28">
        <v>0.34673685045253166</v>
      </c>
      <c r="H111" s="24"/>
      <c r="I111" s="31">
        <v>1</v>
      </c>
      <c r="J111" s="5">
        <v>-1.3420000000000001</v>
      </c>
    </row>
    <row r="112" spans="1:10" x14ac:dyDescent="0.3">
      <c r="A112" s="4" t="s">
        <v>122</v>
      </c>
      <c r="B112" s="38" t="s">
        <v>6</v>
      </c>
      <c r="C112" s="31"/>
      <c r="D112" s="24"/>
      <c r="E112" s="32">
        <v>3.3884415613920208E-4</v>
      </c>
      <c r="F112" s="5">
        <v>-1.633</v>
      </c>
      <c r="G112" s="28">
        <v>7.5857757502918358E-2</v>
      </c>
      <c r="H112" s="24"/>
      <c r="I112" s="31">
        <v>0.21877616239495523</v>
      </c>
      <c r="J112" s="5"/>
    </row>
    <row r="113" spans="1:10" x14ac:dyDescent="0.3">
      <c r="A113" s="4" t="s">
        <v>123</v>
      </c>
      <c r="B113" s="38" t="s">
        <v>6</v>
      </c>
      <c r="C113" s="31">
        <v>1</v>
      </c>
      <c r="D113" s="24"/>
      <c r="E113" s="32">
        <v>2.1877616239495523E-2</v>
      </c>
      <c r="F113" s="5">
        <v>0</v>
      </c>
      <c r="G113" s="28">
        <v>0.54450265284242116</v>
      </c>
      <c r="H113" s="24"/>
      <c r="I113" s="31"/>
      <c r="J113" s="5"/>
    </row>
    <row r="114" spans="1:10" x14ac:dyDescent="0.3">
      <c r="A114" s="4" t="s">
        <v>124</v>
      </c>
      <c r="B114" s="38" t="s">
        <v>6</v>
      </c>
      <c r="C114" s="31">
        <v>0.25118864315095801</v>
      </c>
      <c r="D114" s="24">
        <v>-1</v>
      </c>
      <c r="E114" s="32">
        <v>2.1877616239495499E-3</v>
      </c>
      <c r="F114" s="5">
        <v>1.897</v>
      </c>
      <c r="G114" s="28">
        <v>0.24603676041476269</v>
      </c>
      <c r="H114" s="24"/>
      <c r="I114" s="31">
        <v>0.54450265284242116</v>
      </c>
      <c r="J114" s="5"/>
    </row>
    <row r="115" spans="1:10" x14ac:dyDescent="0.3">
      <c r="A115" s="4" t="s">
        <v>125</v>
      </c>
      <c r="B115" s="38" t="s">
        <v>6</v>
      </c>
      <c r="C115" s="31"/>
      <c r="D115" s="24"/>
      <c r="E115" s="32">
        <v>3.0199517204020147E-2</v>
      </c>
      <c r="F115" s="5">
        <v>2.4489999999999998</v>
      </c>
      <c r="G115" s="28"/>
      <c r="H115" s="24"/>
      <c r="I115" s="31"/>
      <c r="J115" s="5"/>
    </row>
    <row r="116" spans="1:10" x14ac:dyDescent="0.3">
      <c r="A116" s="4" t="s">
        <v>126</v>
      </c>
      <c r="B116" s="38" t="s">
        <v>6</v>
      </c>
      <c r="C116" s="32">
        <v>3.9810717055349708E-4</v>
      </c>
      <c r="D116" s="24">
        <v>0</v>
      </c>
      <c r="E116" s="31">
        <v>0.61376200516479418</v>
      </c>
      <c r="F116" s="5"/>
      <c r="G116" s="28"/>
      <c r="H116" s="24"/>
      <c r="I116" s="31"/>
      <c r="J116" s="5"/>
    </row>
    <row r="117" spans="1:10" x14ac:dyDescent="0.3">
      <c r="A117" s="4" t="s">
        <v>127</v>
      </c>
      <c r="B117" s="38" t="s">
        <v>6</v>
      </c>
      <c r="C117" s="32">
        <v>2.8840315031266047E-2</v>
      </c>
      <c r="D117" s="24"/>
      <c r="E117" s="31">
        <v>0.46881338214526519</v>
      </c>
      <c r="F117" s="5"/>
      <c r="G117" s="28">
        <v>9.5499258602143561E-2</v>
      </c>
      <c r="H117" s="24"/>
      <c r="I117" s="31">
        <v>0.28510182675039092</v>
      </c>
      <c r="J117" s="5"/>
    </row>
    <row r="118" spans="1:10" x14ac:dyDescent="0.3">
      <c r="A118" s="4" t="s">
        <v>128</v>
      </c>
      <c r="B118" s="38" t="s">
        <v>6</v>
      </c>
      <c r="C118" s="32">
        <v>4.5708818961487478E-2</v>
      </c>
      <c r="D118" s="24"/>
      <c r="E118" s="31">
        <v>1</v>
      </c>
      <c r="F118" s="5"/>
      <c r="G118" s="28">
        <v>0.26485001386067003</v>
      </c>
      <c r="H118" s="24"/>
      <c r="I118" s="31">
        <v>0.56363765582595449</v>
      </c>
      <c r="J118" s="5"/>
    </row>
    <row r="119" spans="1:10" x14ac:dyDescent="0.3">
      <c r="A119" s="4" t="s">
        <v>129</v>
      </c>
      <c r="B119" s="38" t="s">
        <v>6</v>
      </c>
      <c r="C119" s="32">
        <v>8.3176377110267055E-3</v>
      </c>
      <c r="D119" s="24"/>
      <c r="E119" s="32">
        <v>1.2589254117941664E-2</v>
      </c>
      <c r="F119" s="5"/>
      <c r="G119" s="28">
        <v>0.3589219346450051</v>
      </c>
      <c r="H119" s="24"/>
      <c r="I119" s="31">
        <v>1</v>
      </c>
      <c r="J119" s="5"/>
    </row>
    <row r="120" spans="1:10" x14ac:dyDescent="0.3">
      <c r="A120" s="4" t="s">
        <v>130</v>
      </c>
      <c r="B120" s="38" t="s">
        <v>11</v>
      </c>
      <c r="C120" s="31"/>
      <c r="D120" s="24"/>
      <c r="E120" s="31"/>
      <c r="F120" s="5"/>
      <c r="G120" s="29">
        <v>3.4673685045253149E-3</v>
      </c>
      <c r="H120" s="24"/>
      <c r="I120" s="32">
        <v>9.7723722095581049E-3</v>
      </c>
      <c r="J120" s="5"/>
    </row>
    <row r="121" spans="1:10" x14ac:dyDescent="0.3">
      <c r="A121" s="4" t="s">
        <v>131</v>
      </c>
      <c r="B121" s="38" t="s">
        <v>11</v>
      </c>
      <c r="C121" s="31"/>
      <c r="D121" s="24"/>
      <c r="E121" s="31"/>
      <c r="F121" s="5"/>
      <c r="G121" s="29">
        <v>5.7543993733715649E-3</v>
      </c>
      <c r="H121" s="24"/>
      <c r="I121" s="32">
        <v>1.0715193052376056E-2</v>
      </c>
      <c r="J121" s="5"/>
    </row>
    <row r="122" spans="1:10" x14ac:dyDescent="0.3">
      <c r="A122" s="4" t="s">
        <v>132</v>
      </c>
      <c r="B122" s="38" t="s">
        <v>11</v>
      </c>
      <c r="C122" s="31"/>
      <c r="D122" s="24"/>
      <c r="E122" s="31">
        <v>0.27797132677592878</v>
      </c>
      <c r="F122" s="5"/>
      <c r="G122" s="29">
        <v>1.0964781961431851E-2</v>
      </c>
      <c r="H122" s="24"/>
      <c r="I122" s="32">
        <v>2.3988329190194894E-2</v>
      </c>
      <c r="J122" s="5"/>
    </row>
    <row r="123" spans="1:10" x14ac:dyDescent="0.3">
      <c r="A123" s="4" t="s">
        <v>133</v>
      </c>
      <c r="B123" s="38" t="s">
        <v>11</v>
      </c>
      <c r="C123" s="31"/>
      <c r="D123" s="24"/>
      <c r="E123" s="31"/>
      <c r="F123" s="5"/>
      <c r="G123" s="29">
        <v>1.4454397707459272E-2</v>
      </c>
      <c r="H123" s="24"/>
      <c r="I123" s="32">
        <v>4.1686938347033534E-2</v>
      </c>
      <c r="J123" s="5"/>
    </row>
    <row r="124" spans="1:10" x14ac:dyDescent="0.3">
      <c r="A124" s="4" t="s">
        <v>134</v>
      </c>
      <c r="B124" s="38" t="s">
        <v>11</v>
      </c>
      <c r="C124" s="31"/>
      <c r="D124" s="24"/>
      <c r="E124" s="31">
        <v>5.7543993733715687E-2</v>
      </c>
      <c r="F124" s="5"/>
      <c r="G124" s="29">
        <v>1.5488166189124804E-2</v>
      </c>
      <c r="H124" s="24"/>
      <c r="I124" s="32">
        <v>4.1686938347033534E-2</v>
      </c>
      <c r="J124" s="5"/>
    </row>
    <row r="125" spans="1:10" x14ac:dyDescent="0.3">
      <c r="A125" s="4" t="s">
        <v>135</v>
      </c>
      <c r="B125" s="38" t="s">
        <v>11</v>
      </c>
      <c r="C125" s="31"/>
      <c r="D125" s="24"/>
      <c r="E125" s="31">
        <v>0.3411929116219285</v>
      </c>
      <c r="F125" s="5"/>
      <c r="G125" s="29">
        <v>1.7378008287493755E-2</v>
      </c>
      <c r="H125" s="24"/>
      <c r="I125" s="31">
        <v>5.1286138399136455E-2</v>
      </c>
      <c r="J125" s="5"/>
    </row>
    <row r="126" spans="1:10" x14ac:dyDescent="0.3">
      <c r="A126" s="4" t="s">
        <v>136</v>
      </c>
      <c r="B126" s="38" t="s">
        <v>11</v>
      </c>
      <c r="C126" s="31"/>
      <c r="D126" s="24"/>
      <c r="E126" s="32">
        <v>3.801893963205611E-2</v>
      </c>
      <c r="F126" s="5"/>
      <c r="G126" s="29">
        <v>1.9054607179632463E-2</v>
      </c>
      <c r="H126" s="24"/>
      <c r="I126" s="31">
        <v>6.1659500186148221E-2</v>
      </c>
      <c r="J126" s="5"/>
    </row>
    <row r="127" spans="1:10" x14ac:dyDescent="0.3">
      <c r="A127" s="4" t="s">
        <v>137</v>
      </c>
      <c r="B127" s="38" t="s">
        <v>11</v>
      </c>
      <c r="C127" s="31"/>
      <c r="D127" s="24"/>
      <c r="E127" s="32">
        <v>3.801893963205611E-2</v>
      </c>
      <c r="F127" s="5"/>
      <c r="G127" s="29">
        <v>1.9054607179632463E-2</v>
      </c>
      <c r="H127" s="24"/>
      <c r="I127" s="31">
        <v>6.4565422903465536E-2</v>
      </c>
      <c r="J127" s="5"/>
    </row>
    <row r="128" spans="1:10" x14ac:dyDescent="0.3">
      <c r="A128" s="4" t="s">
        <v>138</v>
      </c>
      <c r="B128" s="38" t="s">
        <v>11</v>
      </c>
      <c r="C128" s="31"/>
      <c r="D128" s="24"/>
      <c r="E128" s="31"/>
      <c r="F128" s="5"/>
      <c r="G128" s="29">
        <v>1.9054607179632463E-2</v>
      </c>
      <c r="H128" s="24"/>
      <c r="I128" s="31">
        <v>6.6069344800759586E-2</v>
      </c>
      <c r="J128" s="5"/>
    </row>
    <row r="129" spans="1:10" x14ac:dyDescent="0.3">
      <c r="A129" s="4" t="s">
        <v>139</v>
      </c>
      <c r="B129" s="38" t="s">
        <v>11</v>
      </c>
      <c r="C129" s="31"/>
      <c r="D129" s="24"/>
      <c r="E129" s="31"/>
      <c r="F129" s="5"/>
      <c r="G129" s="29">
        <v>1.9054607179632463E-2</v>
      </c>
      <c r="H129" s="24"/>
      <c r="I129" s="31">
        <v>6.6069344800759586E-2</v>
      </c>
      <c r="J129" s="5"/>
    </row>
    <row r="130" spans="1:10" x14ac:dyDescent="0.3">
      <c r="A130" s="4" t="s">
        <v>140</v>
      </c>
      <c r="B130" s="38" t="s">
        <v>11</v>
      </c>
      <c r="C130" s="31"/>
      <c r="D130" s="24"/>
      <c r="E130" s="31">
        <v>0.36559479161312486</v>
      </c>
      <c r="F130" s="5"/>
      <c r="G130" s="29">
        <v>2.0892961308540386E-2</v>
      </c>
      <c r="H130" s="24"/>
      <c r="I130" s="31">
        <v>7.7624711662869134E-2</v>
      </c>
      <c r="J130" s="5"/>
    </row>
    <row r="131" spans="1:10" x14ac:dyDescent="0.3">
      <c r="A131" s="4" t="s">
        <v>141</v>
      </c>
      <c r="B131" s="38" t="s">
        <v>11</v>
      </c>
      <c r="C131" s="31"/>
      <c r="D131" s="24"/>
      <c r="E131" s="31">
        <v>0.41399967481973038</v>
      </c>
      <c r="F131" s="5"/>
      <c r="G131" s="29">
        <v>2.8183829312644532E-2</v>
      </c>
      <c r="H131" s="24"/>
      <c r="I131" s="31">
        <v>0.10789467222298285</v>
      </c>
      <c r="J131" s="5"/>
    </row>
    <row r="132" spans="1:10" x14ac:dyDescent="0.3">
      <c r="A132" s="4" t="s">
        <v>142</v>
      </c>
      <c r="B132" s="38" t="s">
        <v>11</v>
      </c>
      <c r="C132" s="31">
        <v>5.0118723362727206E-2</v>
      </c>
      <c r="D132" s="24"/>
      <c r="E132" s="31">
        <v>7.5857757502918358E-2</v>
      </c>
      <c r="F132" s="5"/>
      <c r="G132" s="29">
        <v>3.7153522909717254E-2</v>
      </c>
      <c r="H132" s="24"/>
      <c r="I132" s="31">
        <v>0.11803206356517291</v>
      </c>
      <c r="J132" s="5"/>
    </row>
    <row r="133" spans="1:10" x14ac:dyDescent="0.3">
      <c r="A133" s="4" t="s">
        <v>143</v>
      </c>
      <c r="B133" s="38" t="s">
        <v>11</v>
      </c>
      <c r="C133" s="31"/>
      <c r="D133" s="24"/>
      <c r="E133" s="31"/>
      <c r="F133" s="5"/>
      <c r="G133" s="29">
        <v>3.7153522909717254E-2</v>
      </c>
      <c r="H133" s="24"/>
      <c r="I133" s="31">
        <v>0.11994993031493785</v>
      </c>
      <c r="J133" s="5"/>
    </row>
    <row r="134" spans="1:10" x14ac:dyDescent="0.3">
      <c r="A134" s="4" t="s">
        <v>144</v>
      </c>
      <c r="B134" s="38" t="s">
        <v>11</v>
      </c>
      <c r="C134" s="31"/>
      <c r="D134" s="24"/>
      <c r="E134" s="31">
        <v>0.51760683195056767</v>
      </c>
      <c r="F134" s="5"/>
      <c r="G134" s="29">
        <v>4.8977881936844603E-2</v>
      </c>
      <c r="H134" s="24"/>
      <c r="I134" s="31">
        <v>0.1541700452949559</v>
      </c>
      <c r="J134" s="5"/>
    </row>
    <row r="135" spans="1:10" x14ac:dyDescent="0.3">
      <c r="A135" s="4" t="s">
        <v>145</v>
      </c>
      <c r="B135" s="38" t="s">
        <v>11</v>
      </c>
      <c r="C135" s="31">
        <v>9.7723722095581056E-2</v>
      </c>
      <c r="D135" s="24"/>
      <c r="E135" s="32">
        <v>0.01</v>
      </c>
      <c r="F135" s="5"/>
      <c r="G135" s="28">
        <v>7.4131024130091761E-2</v>
      </c>
      <c r="H135" s="24"/>
      <c r="I135" s="31">
        <v>0.21086281499332887</v>
      </c>
      <c r="J135" s="5"/>
    </row>
    <row r="136" spans="1:10" x14ac:dyDescent="0.3">
      <c r="A136" s="4" t="s">
        <v>146</v>
      </c>
      <c r="B136" s="38" t="s">
        <v>11</v>
      </c>
      <c r="C136" s="31">
        <v>0.30690219883911568</v>
      </c>
      <c r="D136" s="24"/>
      <c r="E136" s="32">
        <v>1.8197008586099829E-2</v>
      </c>
      <c r="F136" s="5"/>
      <c r="G136" s="28">
        <v>0.23988329190194901</v>
      </c>
      <c r="H136" s="24"/>
      <c r="I136" s="31">
        <v>0.52844525177518031</v>
      </c>
      <c r="J136" s="5"/>
    </row>
    <row r="137" spans="1:10" x14ac:dyDescent="0.3">
      <c r="A137" s="4" t="s">
        <v>147</v>
      </c>
      <c r="B137" s="38" t="s">
        <v>11</v>
      </c>
      <c r="C137" s="32">
        <v>1.6982436524617429E-2</v>
      </c>
      <c r="D137" s="24"/>
      <c r="E137" s="32">
        <v>2.5703957827688629E-2</v>
      </c>
      <c r="F137" s="5"/>
      <c r="G137" s="28"/>
      <c r="H137" s="24"/>
      <c r="I137" s="31"/>
      <c r="J137" s="5"/>
    </row>
    <row r="138" spans="1:10" x14ac:dyDescent="0.3">
      <c r="A138" s="4" t="s">
        <v>148</v>
      </c>
      <c r="B138" s="38" t="s">
        <v>11</v>
      </c>
      <c r="C138" s="31"/>
      <c r="D138" s="24"/>
      <c r="E138" s="32">
        <v>3.801893963205611E-2</v>
      </c>
      <c r="F138" s="5"/>
      <c r="G138" s="28"/>
      <c r="H138" s="24"/>
      <c r="I138" s="31"/>
      <c r="J138" s="5"/>
    </row>
    <row r="139" spans="1:10" x14ac:dyDescent="0.3">
      <c r="A139" s="4" t="s">
        <v>149</v>
      </c>
      <c r="B139" s="38" t="s">
        <v>7</v>
      </c>
      <c r="C139" s="31">
        <v>0.47643098680541568</v>
      </c>
      <c r="D139" s="24"/>
      <c r="E139" s="31">
        <v>9.7723722095581056E-2</v>
      </c>
      <c r="F139" s="5">
        <v>-0.44700000000000001</v>
      </c>
      <c r="G139" s="29">
        <v>3.2359365692962813E-2</v>
      </c>
      <c r="H139" s="25">
        <v>2</v>
      </c>
      <c r="I139" s="31">
        <v>0.11194378834671515</v>
      </c>
      <c r="J139" s="5">
        <v>-0.81599999999999995</v>
      </c>
    </row>
    <row r="140" spans="1:10" x14ac:dyDescent="0.3">
      <c r="A140" s="4" t="s">
        <v>150</v>
      </c>
      <c r="B140" s="38" t="s">
        <v>7</v>
      </c>
      <c r="C140" s="31">
        <v>0.16904409316432636</v>
      </c>
      <c r="D140" s="24">
        <v>0</v>
      </c>
      <c r="E140" s="32">
        <v>1.7782794100389226E-2</v>
      </c>
      <c r="F140" s="33">
        <v>-2.121</v>
      </c>
      <c r="G140" s="29">
        <v>2.2908676527677724E-2</v>
      </c>
      <c r="H140" s="24">
        <v>-1.3420000000000001</v>
      </c>
      <c r="I140" s="31">
        <v>8.5113803820237616E-2</v>
      </c>
      <c r="J140" s="5"/>
    </row>
    <row r="141" spans="1:10" x14ac:dyDescent="0.3">
      <c r="A141" s="4" t="s">
        <v>151</v>
      </c>
      <c r="B141" s="38" t="s">
        <v>7</v>
      </c>
      <c r="C141" s="31">
        <v>0.30478949896279828</v>
      </c>
      <c r="D141" s="25">
        <v>-2</v>
      </c>
      <c r="E141" s="32">
        <v>2.7542287033381647E-2</v>
      </c>
      <c r="F141" s="5">
        <v>-1.667</v>
      </c>
      <c r="G141" s="28">
        <v>5.7543993733715687E-2</v>
      </c>
      <c r="H141" s="24">
        <v>-0.44700000000000001</v>
      </c>
      <c r="I141" s="31">
        <v>0.18620871366628672</v>
      </c>
      <c r="J141" s="5"/>
    </row>
    <row r="142" spans="1:10" x14ac:dyDescent="0.3">
      <c r="A142" s="4" t="s">
        <v>152</v>
      </c>
      <c r="B142" s="38" t="s">
        <v>7</v>
      </c>
      <c r="C142" s="31">
        <v>0.26485001386067003</v>
      </c>
      <c r="D142" s="24"/>
      <c r="E142" s="31">
        <v>0.45289757990362078</v>
      </c>
      <c r="F142" s="5"/>
      <c r="G142" s="29">
        <v>9.3325430079699062E-4</v>
      </c>
      <c r="H142" s="24">
        <v>0</v>
      </c>
      <c r="I142" s="32">
        <v>8.1283051616409894E-3</v>
      </c>
      <c r="J142" s="5"/>
    </row>
    <row r="143" spans="1:10" x14ac:dyDescent="0.3">
      <c r="A143" s="4" t="s">
        <v>153</v>
      </c>
      <c r="B143" s="38" t="s">
        <v>7</v>
      </c>
      <c r="C143" s="31">
        <v>0.49090787615260306</v>
      </c>
      <c r="D143" s="24"/>
      <c r="E143" s="32">
        <v>1.9498445997580452E-2</v>
      </c>
      <c r="F143" s="33">
        <v>-2</v>
      </c>
      <c r="G143" s="28">
        <v>0.39627803425543939</v>
      </c>
      <c r="H143" s="24"/>
      <c r="I143" s="31">
        <v>1</v>
      </c>
      <c r="J143" s="5"/>
    </row>
    <row r="144" spans="1:10" x14ac:dyDescent="0.3">
      <c r="A144" s="4" t="s">
        <v>154</v>
      </c>
      <c r="B144" s="38" t="s">
        <v>7</v>
      </c>
      <c r="C144" s="31"/>
      <c r="D144" s="24"/>
      <c r="E144" s="32">
        <v>3.3884415613920249E-2</v>
      </c>
      <c r="F144" s="33">
        <v>-2</v>
      </c>
      <c r="G144" s="28"/>
      <c r="H144" s="24"/>
      <c r="I144" s="31"/>
      <c r="J144" s="5"/>
    </row>
    <row r="145" spans="1:10" x14ac:dyDescent="0.3">
      <c r="A145" s="4" t="s">
        <v>155</v>
      </c>
      <c r="B145" s="38" t="s">
        <v>7</v>
      </c>
      <c r="C145" s="31">
        <v>6.0255958607435746E-2</v>
      </c>
      <c r="D145" s="25">
        <v>-2</v>
      </c>
      <c r="E145" s="31">
        <v>0.18706821403658005</v>
      </c>
      <c r="F145" s="5">
        <v>0</v>
      </c>
      <c r="G145" s="28">
        <v>9.7723722095581056E-2</v>
      </c>
      <c r="H145" s="24"/>
      <c r="I145" s="31">
        <v>0.28973435877013226</v>
      </c>
      <c r="J145" s="5"/>
    </row>
    <row r="146" spans="1:10" x14ac:dyDescent="0.3">
      <c r="A146" s="4" t="s">
        <v>156</v>
      </c>
      <c r="B146" s="38" t="s">
        <v>7</v>
      </c>
      <c r="C146" s="31">
        <v>9.3325430079699068E-2</v>
      </c>
      <c r="D146" s="24"/>
      <c r="E146" s="31">
        <v>8.3176377110267083E-2</v>
      </c>
      <c r="F146" s="5">
        <v>0</v>
      </c>
      <c r="G146" s="29">
        <v>4.6773514128719787E-2</v>
      </c>
      <c r="H146" s="24"/>
      <c r="I146" s="31">
        <v>0.13803842646028844</v>
      </c>
      <c r="J146" s="5"/>
    </row>
    <row r="147" spans="1:10" x14ac:dyDescent="0.3">
      <c r="A147" s="4" t="s">
        <v>157</v>
      </c>
      <c r="B147" s="38" t="s">
        <v>7</v>
      </c>
      <c r="C147" s="31"/>
      <c r="D147" s="24"/>
      <c r="E147" s="32">
        <v>2.0892961308540386E-2</v>
      </c>
      <c r="F147" s="5">
        <v>2.2360000000000002</v>
      </c>
      <c r="G147" s="29">
        <v>4.1686938347033534E-2</v>
      </c>
      <c r="H147" s="24"/>
      <c r="I147" s="31">
        <v>0.13212956341865748</v>
      </c>
      <c r="J147" s="5"/>
    </row>
    <row r="148" spans="1:10" x14ac:dyDescent="0.3">
      <c r="A148" s="4" t="s">
        <v>158</v>
      </c>
      <c r="B148" s="38" t="s">
        <v>7</v>
      </c>
      <c r="C148" s="32">
        <v>1.0964781961431851E-2</v>
      </c>
      <c r="D148" s="24">
        <v>-1</v>
      </c>
      <c r="E148" s="31">
        <v>0.37670379898390882</v>
      </c>
      <c r="F148" s="5"/>
      <c r="G148" s="28">
        <v>0.13489628825916533</v>
      </c>
      <c r="H148" s="24"/>
      <c r="I148" s="31">
        <v>0.3622429984166986</v>
      </c>
      <c r="J148" s="5"/>
    </row>
    <row r="149" spans="1:10" x14ac:dyDescent="0.3">
      <c r="A149" s="4" t="s">
        <v>159</v>
      </c>
      <c r="B149" s="38" t="s">
        <v>7</v>
      </c>
      <c r="C149" s="31">
        <v>5.4954087385762435E-2</v>
      </c>
      <c r="D149" s="25">
        <v>-2</v>
      </c>
      <c r="E149" s="31">
        <v>1</v>
      </c>
      <c r="F149" s="5"/>
      <c r="G149" s="28"/>
      <c r="H149" s="24"/>
      <c r="I149" s="31"/>
      <c r="J149" s="5"/>
    </row>
    <row r="150" spans="1:10" x14ac:dyDescent="0.3">
      <c r="A150" s="4" t="s">
        <v>160</v>
      </c>
      <c r="B150" s="38" t="s">
        <v>7</v>
      </c>
      <c r="C150" s="31">
        <v>1</v>
      </c>
      <c r="D150" s="24"/>
      <c r="E150" s="32">
        <v>1.288249551693133E-3</v>
      </c>
      <c r="F150" s="5"/>
      <c r="G150" s="29">
        <v>8.5113803820237675E-3</v>
      </c>
      <c r="H150" s="24"/>
      <c r="I150" s="32">
        <v>2.2387211385683389E-2</v>
      </c>
      <c r="J150" s="5"/>
    </row>
    <row r="151" spans="1:10" x14ac:dyDescent="0.3">
      <c r="A151" s="4" t="s">
        <v>161</v>
      </c>
      <c r="B151" s="38" t="s">
        <v>7</v>
      </c>
      <c r="C151" s="31">
        <v>1</v>
      </c>
      <c r="D151" s="24"/>
      <c r="E151" s="31">
        <v>0.24378108183687522</v>
      </c>
      <c r="F151" s="5"/>
      <c r="G151" s="29">
        <v>3.548133892335753E-2</v>
      </c>
      <c r="H151" s="24"/>
      <c r="I151" s="31">
        <v>0.11803206356517291</v>
      </c>
      <c r="J151" s="5"/>
    </row>
    <row r="152" spans="1:10" x14ac:dyDescent="0.3">
      <c r="A152" s="4" t="s">
        <v>162</v>
      </c>
      <c r="B152" s="38" t="s">
        <v>7</v>
      </c>
      <c r="C152" s="31">
        <v>7.4131024130091761E-2</v>
      </c>
      <c r="D152" s="24"/>
      <c r="E152" s="32">
        <v>3.3884415613920249E-2</v>
      </c>
      <c r="F152" s="5"/>
      <c r="G152" s="28">
        <v>0.11297959146727977</v>
      </c>
      <c r="H152" s="24"/>
      <c r="I152" s="31">
        <v>0.29512092266663847</v>
      </c>
      <c r="J152" s="5"/>
    </row>
    <row r="153" spans="1:10" x14ac:dyDescent="0.3">
      <c r="A153" s="4" t="s">
        <v>163</v>
      </c>
      <c r="B153" s="38" t="s">
        <v>7</v>
      </c>
      <c r="C153" s="31">
        <v>0.46989410860521535</v>
      </c>
      <c r="D153" s="24"/>
      <c r="E153" s="32">
        <v>1.5488166189124805E-7</v>
      </c>
      <c r="F153" s="5"/>
      <c r="G153" s="28">
        <v>0.11508003889444357</v>
      </c>
      <c r="H153" s="24"/>
      <c r="I153" s="31">
        <v>0.3061963433690677</v>
      </c>
      <c r="J153" s="5"/>
    </row>
    <row r="154" spans="1:10" x14ac:dyDescent="0.3">
      <c r="A154" s="4" t="s">
        <v>164</v>
      </c>
      <c r="B154" s="38" t="s">
        <v>7</v>
      </c>
      <c r="C154" s="32">
        <v>2.2908676527677724E-2</v>
      </c>
      <c r="D154" s="24"/>
      <c r="E154" s="32">
        <v>2.0892961308540387E-4</v>
      </c>
      <c r="F154" s="5"/>
      <c r="G154" s="28">
        <v>0.19408858775927779</v>
      </c>
      <c r="H154" s="24"/>
      <c r="I154" s="31">
        <v>0.46451527522274938</v>
      </c>
      <c r="J154" s="5"/>
    </row>
    <row r="155" spans="1:10" x14ac:dyDescent="0.3">
      <c r="A155" s="4" t="s">
        <v>165</v>
      </c>
      <c r="B155" s="38" t="s">
        <v>7</v>
      </c>
      <c r="C155" s="32">
        <v>1.1481536214968826E-2</v>
      </c>
      <c r="D155" s="24"/>
      <c r="E155" s="31">
        <v>5.4954087385762435E-2</v>
      </c>
      <c r="F155" s="5"/>
      <c r="G155" s="28">
        <v>0.26485001386067003</v>
      </c>
      <c r="H155" s="24"/>
      <c r="I155" s="31">
        <v>0.56363765582595449</v>
      </c>
      <c r="J155" s="5"/>
    </row>
    <row r="156" spans="1:10" x14ac:dyDescent="0.3">
      <c r="A156" s="4" t="s">
        <v>166</v>
      </c>
      <c r="B156" s="38" t="s">
        <v>7</v>
      </c>
      <c r="C156" s="32">
        <v>4.6773514128719787E-2</v>
      </c>
      <c r="D156" s="24"/>
      <c r="E156" s="31">
        <v>0.33884415613920255</v>
      </c>
      <c r="F156" s="5"/>
      <c r="G156" s="28">
        <v>0.26730064086633115</v>
      </c>
      <c r="H156" s="24"/>
      <c r="I156" s="31">
        <v>0.56754460540854712</v>
      </c>
      <c r="J156" s="5"/>
    </row>
    <row r="157" spans="1:10" x14ac:dyDescent="0.3">
      <c r="A157" s="4" t="s">
        <v>167</v>
      </c>
      <c r="B157" s="38" t="s">
        <v>7</v>
      </c>
      <c r="C157" s="32">
        <v>1.7782794100389226E-2</v>
      </c>
      <c r="D157" s="24"/>
      <c r="E157" s="32">
        <v>6.1659500186148184E-5</v>
      </c>
      <c r="F157" s="5"/>
      <c r="G157" s="28">
        <v>0.31695674630434906</v>
      </c>
      <c r="H157" s="24"/>
      <c r="I157" s="31">
        <v>0.62373483548241926</v>
      </c>
      <c r="J157" s="5"/>
    </row>
    <row r="158" spans="1:10" x14ac:dyDescent="0.3">
      <c r="A158" s="4" t="s">
        <v>168</v>
      </c>
      <c r="B158" s="38" t="s">
        <v>7</v>
      </c>
      <c r="C158" s="32">
        <v>3.9810717055349727E-2</v>
      </c>
      <c r="D158" s="24"/>
      <c r="E158" s="32">
        <v>8.1283051616409894E-3</v>
      </c>
      <c r="F158" s="5"/>
      <c r="G158" s="28">
        <v>0.40831938633269205</v>
      </c>
      <c r="H158" s="24"/>
      <c r="I158" s="31">
        <v>1</v>
      </c>
      <c r="J158" s="5"/>
    </row>
    <row r="159" spans="1:10" ht="13.5" thickBot="1" x14ac:dyDescent="0.35">
      <c r="A159" s="7" t="s">
        <v>169</v>
      </c>
      <c r="B159" s="40" t="s">
        <v>7</v>
      </c>
      <c r="C159" s="41">
        <v>2.511886431509578E-2</v>
      </c>
      <c r="D159" s="27"/>
      <c r="E159" s="36">
        <v>0.61944107507678148</v>
      </c>
      <c r="F159" s="8"/>
      <c r="G159" s="30"/>
      <c r="H159" s="27"/>
      <c r="I159" s="36"/>
      <c r="J159" s="8"/>
    </row>
    <row r="162" spans="2:2" x14ac:dyDescent="0.3">
      <c r="B162" s="1"/>
    </row>
    <row r="163" spans="2:2" x14ac:dyDescent="0.3">
      <c r="B163" s="1"/>
    </row>
    <row r="164" spans="2:2" x14ac:dyDescent="0.3">
      <c r="B164" s="1"/>
    </row>
    <row r="165" spans="2:2" x14ac:dyDescent="0.3">
      <c r="B165" s="1"/>
    </row>
  </sheetData>
  <mergeCells count="6">
    <mergeCell ref="A1:A2"/>
    <mergeCell ref="C1:D1"/>
    <mergeCell ref="E1:F1"/>
    <mergeCell ref="G1:H1"/>
    <mergeCell ref="I1:J1"/>
    <mergeCell ref="B1:B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</dc:creator>
  <cp:lastModifiedBy>Filipa</cp:lastModifiedBy>
  <dcterms:created xsi:type="dcterms:W3CDTF">2020-07-07T19:57:38Z</dcterms:created>
  <dcterms:modified xsi:type="dcterms:W3CDTF">2020-07-07T20:20:21Z</dcterms:modified>
</cp:coreProperties>
</file>